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Z:\2022\GLOSAS\04 ABRIL\CORFO\Glosa N° 2\"/>
    </mc:Choice>
  </mc:AlternateContent>
  <xr:revisionPtr revIDLastSave="0" documentId="13_ncr:1_{A46C0E1D-8ED8-45D8-A0E4-BF33D44B8F8F}" xr6:coauthVersionLast="47" xr6:coauthVersionMax="47" xr10:uidLastSave="{00000000-0000-0000-0000-000000000000}"/>
  <bookViews>
    <workbookView xWindow="-120" yWindow="-120" windowWidth="29040" windowHeight="15840" xr2:uid="{9D6584FD-851E-410A-A196-CD6C49DB701E}"/>
  </bookViews>
  <sheets>
    <sheet name="GLOSA 02 " sheetId="5" r:id="rId1"/>
    <sheet name="Por Instrumentos " sheetId="2" r:id="rId2"/>
    <sheet name="Por Moneda" sheetId="3" r:id="rId3"/>
  </sheets>
  <externalReferences>
    <externalReference r:id="rId4"/>
  </externalReferences>
  <definedNames>
    <definedName name="_xlnm.Print_Area" localSheetId="0">'GLOSA 02 '!$A$1:$G$27</definedName>
    <definedName name="_xlnm.Print_Area" localSheetId="1">'Por Instrumentos '!$B$1:$E$27</definedName>
    <definedName name="_xlnm.Print_Area" localSheetId="2">'Por Moneda'!$A$1:$G$25</definedName>
    <definedName name="FECHA">#N/A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4" i="5" l="1"/>
  <c r="F25" i="5" s="1"/>
  <c r="D24" i="5"/>
  <c r="D25" i="5" s="1"/>
  <c r="F11" i="5"/>
  <c r="B11" i="5"/>
  <c r="F10" i="5"/>
  <c r="B10" i="5"/>
  <c r="D26" i="5" l="1"/>
  <c r="D27" i="5"/>
  <c r="F26" i="5"/>
  <c r="F27" i="5"/>
  <c r="B6" i="3" l="1"/>
  <c r="D21" i="3"/>
  <c r="D23" i="3" s="1"/>
  <c r="B7" i="2"/>
  <c r="D22" i="3" l="1"/>
  <c r="D24" i="3"/>
  <c r="E16" i="2" l="1"/>
  <c r="E21" i="2"/>
  <c r="E22" i="2"/>
  <c r="E12" i="2"/>
  <c r="E11" i="2"/>
  <c r="E24" i="2" s="1"/>
  <c r="E15" i="2"/>
  <c r="C11" i="5" l="1"/>
  <c r="D11" i="5" s="1"/>
</calcChain>
</file>

<file path=xl/sharedStrings.xml><?xml version="1.0" encoding="utf-8"?>
<sst xmlns="http://schemas.openxmlformats.org/spreadsheetml/2006/main" count="42" uniqueCount="26">
  <si>
    <t>TOTAL</t>
  </si>
  <si>
    <t>EUR</t>
  </si>
  <si>
    <t>USD</t>
  </si>
  <si>
    <t>UF</t>
  </si>
  <si>
    <t>FACTORES DE CONVERSIÓN</t>
  </si>
  <si>
    <t>*NOTA: Ingresos y egresos no consideran Item presupuestario 06.01.03.002, 11 y 30.01, correspondiente a Rentas de la Propiedad (intereses mercado de capitales), Venta de Activos Financieros y Adquisición de Activos Financieros respectivamente.</t>
  </si>
  <si>
    <t>* Los DPF y Pactos están registrados a valor devengado; Fondo Mutuo, PDBC y Bonos registrados a valor actualizado.</t>
  </si>
  <si>
    <t>VARIACION STOCK</t>
  </si>
  <si>
    <t>POSICION TRIMESTRE ACTUAL</t>
  </si>
  <si>
    <t>BONOS BANCARIOS</t>
  </si>
  <si>
    <t>BONOS SOBERANOS</t>
  </si>
  <si>
    <t>FONDO MUTUO</t>
  </si>
  <si>
    <t>PDBC</t>
  </si>
  <si>
    <t>DPF</t>
  </si>
  <si>
    <t>LARGO PLAZO</t>
  </si>
  <si>
    <t>PACTO</t>
  </si>
  <si>
    <t>CORTO Y MEDIANO PLAZO</t>
  </si>
  <si>
    <t>MONTO EN $ (*)</t>
  </si>
  <si>
    <t>TIPO DE INSTRUMENTO</t>
  </si>
  <si>
    <t>CARTERA</t>
  </si>
  <si>
    <t>CLP</t>
  </si>
  <si>
    <t>PARTICIPACIÓN</t>
  </si>
  <si>
    <t>MONTO EN MONEDA ORIGEN</t>
  </si>
  <si>
    <t>TIPO DE MONEDA</t>
  </si>
  <si>
    <t>Este aumento se justifica en gran medida por los montos que se recibieron por conceptos de ingresos durante el primer trimestre explicado principalmente por Rentas de la Propiedad.  El saldo inicial de caja a Dic-21 fue de MM$58.583, los ingresos más significativos correspondieron a pertenencias mineras por MM$ 162.019 y Recuperación de Préstamos por MM$ 11.832. En cuanto a los gastos del trimestre, los más importantes fueron Transferencias Corrientes por MM$ 27.407 y Gastos en personal por MM$ 6.975.</t>
  </si>
  <si>
    <t xml:space="preserve">Justificación: El Stock de Cartera de Mercado al 31 de Marzo de 2022 alcanzó un total de MM $863.938, que representó una variación positiva de MM $187.247, lo que corresponde a un 27,67 % con respecto al cierre del trimestre anterior.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</si>
</sst>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_-;\-* #,##0_-;_-* &quot;-&quot;??_-;_-@_-"/>
    <numFmt numFmtId="165" formatCode="_-* #,##0.00_-;\-* #,##0.00_-;_-* &quot;-&quot;??_-;_-@_-"/>
    <numFmt numFmtId="166" formatCode="&quot;$&quot;\ #,##0"/>
    <numFmt numFmtId="167" formatCode="#,##0.0"/>
    <numFmt numFmtId="168" formatCode="0.00000"/>
    <numFmt numFmtId="169" formatCode="0.000%"/>
  </numFmts>
  <fonts count="24"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8"/>
      <name val="Arial"/>
      <family val="2"/>
    </font>
    <font>
      <b/>
      <sz val="9"/>
      <name val="Calibri"/>
      <family val="2"/>
      <scheme val="minor"/>
    </font>
    <font>
      <sz val="9"/>
      <name val="Calibri"/>
      <family val="2"/>
      <scheme val="minor"/>
    </font>
    <font>
      <sz val="9"/>
      <color theme="1"/>
      <name val="Calibri"/>
      <family val="2"/>
      <scheme val="minor"/>
    </font>
    <font>
      <b/>
      <sz val="9"/>
      <color theme="1"/>
      <name val="Calibri"/>
      <family val="2"/>
      <scheme val="minor"/>
    </font>
    <font>
      <sz val="7"/>
      <name val="Calibri"/>
      <family val="2"/>
      <scheme val="minor"/>
    </font>
    <font>
      <sz val="10"/>
      <name val="Calibri"/>
      <family val="2"/>
      <scheme val="minor"/>
    </font>
    <font>
      <sz val="7"/>
      <color theme="1"/>
      <name val="Calibri"/>
      <family val="2"/>
      <scheme val="minor"/>
    </font>
    <font>
      <sz val="12"/>
      <name val="Calibri"/>
      <family val="2"/>
      <scheme val="minor"/>
    </font>
    <font>
      <b/>
      <sz val="12"/>
      <name val="Calibri"/>
      <family val="2"/>
      <scheme val="minor"/>
    </font>
    <font>
      <b/>
      <sz val="9"/>
      <color theme="0"/>
      <name val="Calibri"/>
      <family val="2"/>
      <scheme val="minor"/>
    </font>
    <font>
      <sz val="11"/>
      <color theme="1"/>
      <name val="Arial"/>
      <family val="2"/>
    </font>
    <font>
      <sz val="8"/>
      <color theme="1"/>
      <name val="Calibri"/>
      <family val="2"/>
      <scheme val="minor"/>
    </font>
    <font>
      <sz val="12"/>
      <color theme="1"/>
      <name val="Calibri"/>
      <family val="2"/>
      <scheme val="minor"/>
    </font>
    <font>
      <b/>
      <sz val="12"/>
      <color theme="1"/>
      <name val="Calibri"/>
      <family val="2"/>
      <scheme val="minor"/>
    </font>
    <font>
      <b/>
      <sz val="11"/>
      <color theme="1"/>
      <name val="Calibri"/>
      <family val="2"/>
      <scheme val="minor"/>
    </font>
    <font>
      <sz val="8"/>
      <name val="Calibri"/>
      <family val="2"/>
      <scheme val="minor"/>
    </font>
    <font>
      <b/>
      <sz val="12"/>
      <color rgb="FF222222"/>
      <name val="Arial"/>
      <family val="2"/>
    </font>
    <font>
      <b/>
      <sz val="8"/>
      <name val="Arial"/>
      <family val="2"/>
    </font>
    <font>
      <sz val="10"/>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305496"/>
        <bgColor indexed="64"/>
      </patternFill>
    </fill>
    <fill>
      <patternFill patternType="solid">
        <fgColor rgb="FF92D050"/>
        <bgColor indexed="64"/>
      </patternFill>
    </fill>
  </fills>
  <borders count="55">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right style="medium">
        <color indexed="64"/>
      </right>
      <top style="double">
        <color indexed="64"/>
      </top>
      <bottom/>
      <diagonal/>
    </border>
    <border>
      <left style="medium">
        <color indexed="64"/>
      </left>
      <right/>
      <top style="double">
        <color indexed="64"/>
      </top>
      <bottom/>
      <diagonal/>
    </border>
    <border>
      <left/>
      <right/>
      <top style="double">
        <color indexed="64"/>
      </top>
      <bottom/>
      <diagonal/>
    </border>
    <border>
      <left/>
      <right style="medium">
        <color indexed="64"/>
      </right>
      <top style="medium">
        <color indexed="64"/>
      </top>
      <bottom style="double">
        <color indexed="64"/>
      </bottom>
      <diagonal/>
    </border>
    <border>
      <left style="medium">
        <color indexed="64"/>
      </left>
      <right/>
      <top style="medium">
        <color indexed="64"/>
      </top>
      <bottom style="double">
        <color indexed="64"/>
      </bottom>
      <diagonal/>
    </border>
    <border>
      <left style="thin">
        <color indexed="64"/>
      </left>
      <right/>
      <top style="medium">
        <color indexed="64"/>
      </top>
      <bottom style="double">
        <color indexed="64"/>
      </bottom>
      <diagonal/>
    </border>
    <border>
      <left style="medium">
        <color indexed="64"/>
      </left>
      <right style="thin">
        <color indexed="64"/>
      </right>
      <top style="medium">
        <color indexed="64"/>
      </top>
      <bottom style="double">
        <color indexed="64"/>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auto="1"/>
      </left>
      <right/>
      <top style="thin">
        <color auto="1"/>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style="medium">
        <color indexed="64"/>
      </left>
      <right style="thin">
        <color indexed="64"/>
      </right>
      <top style="double">
        <color indexed="64"/>
      </top>
      <bottom/>
      <diagonal/>
    </border>
    <border>
      <left style="thin">
        <color indexed="64"/>
      </left>
      <right style="medium">
        <color indexed="64"/>
      </right>
      <top style="medium">
        <color indexed="64"/>
      </top>
      <bottom style="double">
        <color indexed="64"/>
      </bottom>
      <diagonal/>
    </border>
    <border>
      <left/>
      <right style="thin">
        <color indexed="64"/>
      </right>
      <top style="medium">
        <color indexed="64"/>
      </top>
      <bottom style="double">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diagonal/>
    </border>
    <border>
      <left style="medium">
        <color indexed="64"/>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style="medium">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auto="1"/>
      </left>
      <right style="thin">
        <color auto="1"/>
      </right>
      <top/>
      <bottom style="thin">
        <color auto="1"/>
      </bottom>
      <diagonal/>
    </border>
    <border>
      <left style="medium">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double">
        <color indexed="64"/>
      </top>
      <bottom/>
      <diagonal/>
    </border>
    <border>
      <left style="thin">
        <color indexed="64"/>
      </left>
      <right style="medium">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thin">
        <color indexed="64"/>
      </right>
      <top style="medium">
        <color indexed="64"/>
      </top>
      <bottom/>
      <diagonal/>
    </border>
  </borders>
  <cellStyleXfs count="4">
    <xf numFmtId="0" fontId="0" fillId="0" borderId="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cellStyleXfs>
  <cellXfs count="164">
    <xf numFmtId="0" fontId="0" fillId="0" borderId="0" xfId="0"/>
    <xf numFmtId="0" fontId="4" fillId="2" borderId="0" xfId="0" applyFont="1" applyFill="1"/>
    <xf numFmtId="0" fontId="4" fillId="0" borderId="0" xfId="0" applyFont="1"/>
    <xf numFmtId="0" fontId="6" fillId="2" borderId="0" xfId="0" applyFont="1" applyFill="1"/>
    <xf numFmtId="4" fontId="7" fillId="2" borderId="1" xfId="0" applyNumberFormat="1" applyFont="1" applyFill="1" applyBorder="1" applyAlignment="1">
      <alignment horizontal="center" vertical="center" wrapText="1"/>
    </xf>
    <xf numFmtId="4" fontId="7" fillId="2" borderId="4" xfId="0" applyNumberFormat="1" applyFont="1" applyFill="1" applyBorder="1" applyAlignment="1">
      <alignment horizontal="center" vertical="center" wrapText="1"/>
    </xf>
    <xf numFmtId="4" fontId="7" fillId="2" borderId="8" xfId="0" applyNumberFormat="1" applyFont="1" applyFill="1" applyBorder="1" applyAlignment="1">
      <alignment horizontal="center" vertical="center" wrapText="1"/>
    </xf>
    <xf numFmtId="14" fontId="8" fillId="0" borderId="11" xfId="0" applyNumberFormat="1" applyFont="1" applyBorder="1" applyAlignment="1">
      <alignment horizontal="center" vertical="center" wrapText="1"/>
    </xf>
    <xf numFmtId="0" fontId="11" fillId="2" borderId="0" xfId="0" applyFont="1" applyFill="1" applyAlignment="1">
      <alignment horizontal="left" vertical="center" wrapText="1"/>
    </xf>
    <xf numFmtId="10" fontId="6" fillId="2" borderId="0" xfId="3" applyNumberFormat="1" applyFont="1" applyFill="1" applyBorder="1"/>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12" fillId="2" borderId="0" xfId="0" applyFont="1" applyFill="1"/>
    <xf numFmtId="166" fontId="12" fillId="2" borderId="0" xfId="0" applyNumberFormat="1" applyFont="1" applyFill="1"/>
    <xf numFmtId="0" fontId="13" fillId="2" borderId="0" xfId="0" applyFont="1" applyFill="1" applyAlignment="1">
      <alignment horizontal="center"/>
    </xf>
    <xf numFmtId="0" fontId="14" fillId="3" borderId="0" xfId="0" applyFont="1" applyFill="1" applyAlignment="1">
      <alignment horizontal="centerContinuous"/>
    </xf>
    <xf numFmtId="0" fontId="3" fillId="3" borderId="0" xfId="0" applyFont="1" applyFill="1" applyAlignment="1">
      <alignment horizontal="centerContinuous"/>
    </xf>
    <xf numFmtId="0" fontId="2" fillId="3" borderId="0" xfId="0" applyFont="1" applyFill="1" applyAlignment="1">
      <alignment horizontal="centerContinuous"/>
    </xf>
    <xf numFmtId="0" fontId="13" fillId="2" borderId="0" xfId="0" applyFont="1" applyFill="1"/>
    <xf numFmtId="0" fontId="15" fillId="0" borderId="0" xfId="0" applyFont="1"/>
    <xf numFmtId="3" fontId="15" fillId="0" borderId="0" xfId="0" applyNumberFormat="1" applyFont="1"/>
    <xf numFmtId="0" fontId="0" fillId="2" borderId="0" xfId="0" applyFill="1"/>
    <xf numFmtId="0" fontId="15" fillId="2" borderId="0" xfId="0" applyFont="1" applyFill="1"/>
    <xf numFmtId="3" fontId="5" fillId="2" borderId="33" xfId="0" applyNumberFormat="1" applyFont="1" applyFill="1" applyBorder="1" applyAlignment="1">
      <alignment horizontal="center" vertical="center"/>
    </xf>
    <xf numFmtId="0" fontId="8" fillId="2" borderId="34" xfId="0" applyFont="1" applyFill="1" applyBorder="1" applyAlignment="1">
      <alignment horizontal="center" vertical="center"/>
    </xf>
    <xf numFmtId="0" fontId="7" fillId="2" borderId="0" xfId="0" applyFont="1" applyFill="1" applyAlignment="1">
      <alignment horizontal="center" vertical="center" wrapText="1"/>
    </xf>
    <xf numFmtId="0" fontId="7" fillId="2" borderId="0" xfId="0" applyFont="1" applyFill="1"/>
    <xf numFmtId="3" fontId="5" fillId="2" borderId="35" xfId="0" applyNumberFormat="1" applyFont="1" applyFill="1" applyBorder="1" applyAlignment="1">
      <alignment horizontal="center" vertical="center"/>
    </xf>
    <xf numFmtId="0" fontId="7" fillId="2" borderId="35"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xf numFmtId="3" fontId="6" fillId="2" borderId="36" xfId="0" quotePrefix="1" applyNumberFormat="1" applyFont="1" applyFill="1" applyBorder="1" applyAlignment="1">
      <alignment horizontal="center" vertical="center"/>
    </xf>
    <xf numFmtId="0" fontId="7" fillId="2" borderId="36" xfId="0" applyFont="1" applyFill="1" applyBorder="1" applyAlignment="1">
      <alignment horizontal="center" vertical="center"/>
    </xf>
    <xf numFmtId="3" fontId="6" fillId="2" borderId="36" xfId="0" applyNumberFormat="1" applyFont="1" applyFill="1" applyBorder="1" applyAlignment="1">
      <alignment horizontal="center" vertical="center"/>
    </xf>
    <xf numFmtId="0" fontId="7" fillId="2" borderId="36" xfId="0" applyFont="1" applyFill="1" applyBorder="1"/>
    <xf numFmtId="0" fontId="8" fillId="2" borderId="0" xfId="0" applyFont="1" applyFill="1" applyAlignment="1">
      <alignment horizontal="center" vertical="center" wrapText="1"/>
    </xf>
    <xf numFmtId="0" fontId="8" fillId="2" borderId="5" xfId="0" applyFont="1" applyFill="1" applyBorder="1"/>
    <xf numFmtId="0" fontId="7" fillId="2" borderId="37" xfId="0" applyFont="1" applyFill="1" applyBorder="1" applyAlignment="1">
      <alignment horizontal="center" vertical="center"/>
    </xf>
    <xf numFmtId="0" fontId="8" fillId="2" borderId="0" xfId="0" applyFont="1" applyFill="1" applyAlignment="1">
      <alignment vertical="top"/>
    </xf>
    <xf numFmtId="0" fontId="8" fillId="2" borderId="0" xfId="0" applyFont="1" applyFill="1"/>
    <xf numFmtId="0" fontId="17" fillId="2" borderId="0" xfId="0" applyFont="1" applyFill="1"/>
    <xf numFmtId="0" fontId="18" fillId="2" borderId="0" xfId="0" applyFont="1" applyFill="1"/>
    <xf numFmtId="0" fontId="18" fillId="2" borderId="0" xfId="0" applyFont="1" applyFill="1" applyAlignment="1">
      <alignment vertical="top"/>
    </xf>
    <xf numFmtId="0" fontId="7" fillId="0" borderId="0" xfId="0" applyFont="1"/>
    <xf numFmtId="164" fontId="1" fillId="0" borderId="0" xfId="1" applyNumberFormat="1" applyFont="1"/>
    <xf numFmtId="164" fontId="7" fillId="0" borderId="0" xfId="1" applyNumberFormat="1" applyFont="1"/>
    <xf numFmtId="164" fontId="7" fillId="2" borderId="0" xfId="1" applyNumberFormat="1" applyFont="1" applyFill="1"/>
    <xf numFmtId="41" fontId="0" fillId="0" borderId="0" xfId="2" applyFont="1"/>
    <xf numFmtId="10" fontId="7" fillId="2" borderId="0" xfId="3" applyNumberFormat="1" applyFont="1" applyFill="1"/>
    <xf numFmtId="4" fontId="7" fillId="2" borderId="23" xfId="0" applyNumberFormat="1" applyFont="1" applyFill="1" applyBorder="1" applyAlignment="1">
      <alignment horizontal="center" vertical="center" wrapText="1"/>
    </xf>
    <xf numFmtId="4" fontId="7" fillId="2" borderId="42" xfId="0" applyNumberFormat="1" applyFont="1" applyFill="1" applyBorder="1" applyAlignment="1">
      <alignment horizontal="center" vertical="center" wrapText="1"/>
    </xf>
    <xf numFmtId="4" fontId="7" fillId="2" borderId="43" xfId="0" applyNumberFormat="1" applyFont="1" applyFill="1" applyBorder="1" applyAlignment="1">
      <alignment horizontal="center" vertical="center" wrapText="1"/>
    </xf>
    <xf numFmtId="14" fontId="8" fillId="2" borderId="43" xfId="0" applyNumberFormat="1" applyFont="1" applyFill="1" applyBorder="1" applyAlignment="1">
      <alignment horizontal="center" vertical="center" wrapText="1"/>
    </xf>
    <xf numFmtId="3" fontId="0" fillId="2" borderId="0" xfId="0" applyNumberFormat="1" applyFill="1"/>
    <xf numFmtId="3" fontId="0" fillId="0" borderId="0" xfId="0" applyNumberFormat="1"/>
    <xf numFmtId="167" fontId="0" fillId="0" borderId="0" xfId="0" applyNumberFormat="1"/>
    <xf numFmtId="3" fontId="7" fillId="2" borderId="0" xfId="0" applyNumberFormat="1" applyFont="1" applyFill="1" applyAlignment="1">
      <alignment horizontal="center" vertical="center"/>
    </xf>
    <xf numFmtId="10" fontId="5" fillId="2" borderId="1" xfId="3" applyNumberFormat="1" applyFont="1" applyFill="1" applyBorder="1" applyAlignment="1">
      <alignment horizontal="center" vertical="center"/>
    </xf>
    <xf numFmtId="3" fontId="8" fillId="2" borderId="2" xfId="0" applyNumberFormat="1" applyFont="1" applyFill="1" applyBorder="1" applyAlignment="1">
      <alignment horizontal="center" vertical="center"/>
    </xf>
    <xf numFmtId="0" fontId="8" fillId="2" borderId="2" xfId="0" applyFont="1" applyFill="1" applyBorder="1" applyAlignment="1">
      <alignment horizontal="center" vertical="center" wrapText="1"/>
    </xf>
    <xf numFmtId="168" fontId="0" fillId="0" borderId="0" xfId="0" applyNumberFormat="1"/>
    <xf numFmtId="10" fontId="6" fillId="2" borderId="46" xfId="3" quotePrefix="1" applyNumberFormat="1" applyFont="1" applyFill="1" applyBorder="1" applyAlignment="1">
      <alignment horizontal="center" vertical="center"/>
    </xf>
    <xf numFmtId="3" fontId="7" fillId="2" borderId="16" xfId="0" applyNumberFormat="1" applyFont="1" applyFill="1" applyBorder="1" applyAlignment="1">
      <alignment horizontal="center" vertical="center"/>
    </xf>
    <xf numFmtId="0" fontId="7" fillId="2" borderId="47"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8" fillId="2" borderId="48" xfId="0" applyFont="1" applyFill="1" applyBorder="1" applyAlignment="1">
      <alignment horizontal="center" vertical="top" wrapText="1"/>
    </xf>
    <xf numFmtId="10" fontId="6" fillId="2" borderId="42" xfId="3" quotePrefix="1" applyNumberFormat="1" applyFont="1" applyFill="1" applyBorder="1" applyAlignment="1">
      <alignment horizontal="center" vertical="center"/>
    </xf>
    <xf numFmtId="3" fontId="7" fillId="2" borderId="49" xfId="0" applyNumberFormat="1" applyFont="1" applyFill="1" applyBorder="1" applyAlignment="1">
      <alignment horizontal="center" vertical="center"/>
    </xf>
    <xf numFmtId="0" fontId="7" fillId="2" borderId="42" xfId="0" applyFont="1" applyFill="1" applyBorder="1" applyAlignment="1">
      <alignment horizontal="center" vertical="center" wrapText="1"/>
    </xf>
    <xf numFmtId="0" fontId="8" fillId="2" borderId="28" xfId="0" applyFont="1" applyFill="1" applyBorder="1" applyAlignment="1">
      <alignment horizontal="center" vertical="center"/>
    </xf>
    <xf numFmtId="0" fontId="8" fillId="2" borderId="50"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9" xfId="0" applyFont="1" applyFill="1" applyBorder="1" applyAlignment="1">
      <alignment horizontal="center" vertical="center" wrapText="1"/>
    </xf>
    <xf numFmtId="14" fontId="12" fillId="2" borderId="0" xfId="0" applyNumberFormat="1" applyFont="1" applyFill="1"/>
    <xf numFmtId="0" fontId="21" fillId="0" borderId="0" xfId="0" applyFont="1" applyAlignment="1">
      <alignment vertical="center"/>
    </xf>
    <xf numFmtId="164" fontId="6" fillId="2" borderId="0" xfId="1" applyNumberFormat="1" applyFont="1" applyFill="1" applyBorder="1"/>
    <xf numFmtId="166" fontId="6" fillId="2" borderId="0" xfId="0" applyNumberFormat="1" applyFont="1" applyFill="1"/>
    <xf numFmtId="169" fontId="4" fillId="2" borderId="0" xfId="3" applyNumberFormat="1" applyFont="1" applyFill="1" applyBorder="1"/>
    <xf numFmtId="164" fontId="22" fillId="2" borderId="0" xfId="0" applyNumberFormat="1" applyFont="1" applyFill="1"/>
    <xf numFmtId="0" fontId="6" fillId="0" borderId="0" xfId="0" applyFont="1"/>
    <xf numFmtId="164" fontId="4" fillId="2" borderId="0" xfId="1" applyNumberFormat="1" applyFont="1" applyFill="1" applyBorder="1"/>
    <xf numFmtId="164" fontId="4" fillId="0" borderId="0" xfId="1" applyNumberFormat="1" applyFont="1" applyFill="1" applyBorder="1"/>
    <xf numFmtId="164" fontId="4" fillId="2" borderId="0" xfId="0" applyNumberFormat="1" applyFont="1" applyFill="1"/>
    <xf numFmtId="164" fontId="20" fillId="0" borderId="0" xfId="0" applyNumberFormat="1" applyFont="1" applyAlignment="1">
      <alignment horizontal="center"/>
    </xf>
    <xf numFmtId="164" fontId="5" fillId="2" borderId="0" xfId="0" applyNumberFormat="1" applyFont="1" applyFill="1"/>
    <xf numFmtId="3" fontId="20" fillId="0" borderId="0" xfId="0" applyNumberFormat="1" applyFont="1" applyAlignment="1">
      <alignment horizontal="center"/>
    </xf>
    <xf numFmtId="164" fontId="22" fillId="4" borderId="0" xfId="0" applyNumberFormat="1" applyFont="1" applyFill="1"/>
    <xf numFmtId="9" fontId="4" fillId="0" borderId="0" xfId="3" applyFont="1" applyFill="1" applyBorder="1" applyAlignment="1">
      <alignment horizontal="center" vertical="center"/>
    </xf>
    <xf numFmtId="0" fontId="4" fillId="0" borderId="0" xfId="0" applyFont="1" applyAlignment="1">
      <alignment vertical="center" wrapText="1"/>
    </xf>
    <xf numFmtId="3" fontId="4" fillId="0" borderId="0" xfId="0" applyNumberFormat="1" applyFont="1" applyAlignment="1">
      <alignment vertical="center" wrapText="1"/>
    </xf>
    <xf numFmtId="164" fontId="4" fillId="0" borderId="0" xfId="0" applyNumberFormat="1" applyFont="1" applyAlignment="1">
      <alignment vertical="center" wrapText="1"/>
    </xf>
    <xf numFmtId="0" fontId="23" fillId="0" borderId="0" xfId="0" applyFont="1"/>
    <xf numFmtId="3" fontId="20" fillId="0" borderId="0" xfId="0" applyNumberFormat="1" applyFont="1" applyAlignment="1">
      <alignment horizontal="center" vertical="center"/>
    </xf>
    <xf numFmtId="3" fontId="0" fillId="0" borderId="0" xfId="0" applyNumberFormat="1" applyAlignment="1">
      <alignment horizontal="center"/>
    </xf>
    <xf numFmtId="9" fontId="1" fillId="0" borderId="0" xfId="3" applyFont="1" applyFill="1" applyBorder="1" applyAlignment="1">
      <alignment horizontal="center"/>
    </xf>
    <xf numFmtId="3" fontId="19" fillId="0" borderId="0" xfId="0" applyNumberFormat="1" applyFont="1" applyAlignment="1">
      <alignment horizontal="center"/>
    </xf>
    <xf numFmtId="9" fontId="19" fillId="0" borderId="0" xfId="3" applyFont="1" applyFill="1" applyBorder="1" applyAlignment="1">
      <alignment horizontal="center"/>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4" fontId="7" fillId="2" borderId="9" xfId="0" applyNumberFormat="1" applyFont="1" applyFill="1" applyBorder="1" applyAlignment="1">
      <alignment horizontal="center" vertical="center" wrapText="1"/>
    </xf>
    <xf numFmtId="4" fontId="7" fillId="2" borderId="8" xfId="0" applyNumberFormat="1"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0" xfId="0" applyFont="1" applyFill="1" applyAlignment="1">
      <alignment horizontal="center" vertical="center" wrapText="1"/>
    </xf>
    <xf numFmtId="4" fontId="7" fillId="2" borderId="5" xfId="0" applyNumberFormat="1" applyFont="1" applyFill="1" applyBorder="1" applyAlignment="1">
      <alignment horizontal="center" vertical="center" wrapText="1"/>
    </xf>
    <xf numFmtId="4" fontId="7" fillId="2" borderId="4" xfId="0"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2" xfId="0" applyFont="1" applyFill="1" applyBorder="1" applyAlignment="1">
      <alignment horizontal="center" vertical="center" wrapText="1"/>
    </xf>
    <xf numFmtId="4" fontId="7" fillId="2" borderId="3"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0" fontId="10" fillId="0" borderId="22" xfId="0" applyFont="1" applyBorder="1" applyAlignment="1">
      <alignment horizontal="justify" vertical="justify" wrapText="1"/>
    </xf>
    <xf numFmtId="0" fontId="10" fillId="0" borderId="15" xfId="0" applyFont="1" applyBorder="1" applyAlignment="1">
      <alignment horizontal="justify" vertical="justify" wrapText="1"/>
    </xf>
    <xf numFmtId="0" fontId="10" fillId="0" borderId="21" xfId="0" applyFont="1" applyBorder="1" applyAlignment="1">
      <alignment horizontal="justify" vertical="justify" wrapText="1"/>
    </xf>
    <xf numFmtId="0" fontId="10" fillId="0" borderId="20" xfId="0" applyFont="1" applyBorder="1" applyAlignment="1">
      <alignment horizontal="justify" vertical="justify" wrapText="1"/>
    </xf>
    <xf numFmtId="0" fontId="10" fillId="0" borderId="0" xfId="0" applyFont="1" applyAlignment="1">
      <alignment horizontal="justify" vertical="justify" wrapText="1"/>
    </xf>
    <xf numFmtId="0" fontId="10" fillId="0" borderId="19" xfId="0" applyFont="1" applyBorder="1" applyAlignment="1">
      <alignment horizontal="justify" vertical="justify" wrapText="1"/>
    </xf>
    <xf numFmtId="0" fontId="10" fillId="0" borderId="18" xfId="0" applyFont="1" applyBorder="1" applyAlignment="1">
      <alignment horizontal="justify" vertical="justify" wrapText="1"/>
    </xf>
    <xf numFmtId="0" fontId="10" fillId="0" borderId="17" xfId="0" applyFont="1" applyBorder="1" applyAlignment="1">
      <alignment horizontal="justify" vertical="justify" wrapText="1"/>
    </xf>
    <xf numFmtId="0" fontId="10" fillId="0" borderId="16" xfId="0" applyFont="1" applyBorder="1" applyAlignment="1">
      <alignment horizontal="justify" vertical="justify" wrapText="1"/>
    </xf>
    <xf numFmtId="0" fontId="9" fillId="2" borderId="15" xfId="0" applyFont="1" applyFill="1" applyBorder="1" applyAlignment="1">
      <alignment horizontal="left" vertical="center" wrapText="1"/>
    </xf>
    <xf numFmtId="0" fontId="9" fillId="2" borderId="2" xfId="0" applyFont="1" applyFill="1" applyBorder="1" applyAlignment="1">
      <alignment horizontal="left" vertical="center" wrapText="1"/>
    </xf>
    <xf numFmtId="0" fontId="8" fillId="2" borderId="14" xfId="0" applyFont="1" applyFill="1" applyBorder="1" applyAlignment="1">
      <alignment horizontal="center" vertical="center" wrapText="1"/>
    </xf>
    <xf numFmtId="0" fontId="8" fillId="2" borderId="13" xfId="0" applyFont="1" applyFill="1" applyBorder="1" applyAlignment="1">
      <alignment horizontal="center" vertical="center" wrapText="1"/>
    </xf>
    <xf numFmtId="14" fontId="8" fillId="0" borderId="12" xfId="0" applyNumberFormat="1" applyFont="1" applyBorder="1" applyAlignment="1">
      <alignment horizontal="center" vertical="center" wrapText="1"/>
    </xf>
    <xf numFmtId="14" fontId="8" fillId="0" borderId="11" xfId="0" applyNumberFormat="1" applyFont="1" applyBorder="1" applyAlignment="1">
      <alignment horizontal="center" vertical="center" wrapText="1"/>
    </xf>
    <xf numFmtId="0" fontId="11" fillId="2" borderId="6" xfId="0" applyFont="1" applyFill="1" applyBorder="1" applyAlignment="1">
      <alignment horizontal="left" vertical="center" wrapText="1"/>
    </xf>
    <xf numFmtId="0" fontId="11" fillId="2" borderId="0" xfId="0" applyFont="1" applyFill="1" applyAlignment="1">
      <alignment horizontal="left" vertical="center" wrapText="1"/>
    </xf>
    <xf numFmtId="0" fontId="5" fillId="2" borderId="13" xfId="0" applyFont="1" applyFill="1" applyBorder="1" applyAlignment="1">
      <alignment horizontal="center" vertical="center" wrapText="1"/>
    </xf>
    <xf numFmtId="0" fontId="5" fillId="2" borderId="32" xfId="0" applyFont="1" applyFill="1" applyBorder="1" applyAlignment="1">
      <alignment horizontal="center" vertical="center" wrapText="1"/>
    </xf>
    <xf numFmtId="166" fontId="6" fillId="2" borderId="30" xfId="0" applyNumberFormat="1" applyFont="1" applyFill="1" applyBorder="1" applyAlignment="1">
      <alignment horizontal="center" vertical="center" wrapText="1"/>
    </xf>
    <xf numFmtId="166" fontId="6" fillId="2" borderId="26" xfId="0" applyNumberFormat="1" applyFont="1" applyFill="1" applyBorder="1" applyAlignment="1">
      <alignment horizontal="center" vertical="center" wrapText="1"/>
    </xf>
    <xf numFmtId="166" fontId="6" fillId="2" borderId="28" xfId="0" applyNumberFormat="1" applyFont="1" applyFill="1" applyBorder="1" applyAlignment="1">
      <alignment horizontal="center" vertical="center" wrapText="1"/>
    </xf>
    <xf numFmtId="166" fontId="6" fillId="2" borderId="24" xfId="0" applyNumberFormat="1" applyFont="1" applyFill="1" applyBorder="1" applyAlignment="1">
      <alignment horizontal="center" vertical="center" wrapText="1"/>
    </xf>
    <xf numFmtId="10" fontId="6" fillId="2" borderId="29" xfId="0" applyNumberFormat="1" applyFont="1" applyFill="1" applyBorder="1" applyAlignment="1">
      <alignment horizontal="center" vertical="center" wrapText="1"/>
    </xf>
    <xf numFmtId="10" fontId="6" fillId="2" borderId="28" xfId="0" applyNumberFormat="1" applyFont="1" applyFill="1" applyBorder="1" applyAlignment="1">
      <alignment horizontal="center" vertical="center" wrapText="1"/>
    </xf>
    <xf numFmtId="10" fontId="6" fillId="2" borderId="25" xfId="0" applyNumberFormat="1" applyFont="1" applyFill="1" applyBorder="1" applyAlignment="1">
      <alignment horizontal="center" vertical="center" wrapText="1"/>
    </xf>
    <xf numFmtId="10" fontId="6" fillId="2" borderId="24" xfId="0" applyNumberFormat="1" applyFont="1" applyFill="1" applyBorder="1" applyAlignment="1">
      <alignment horizontal="center" vertical="center" wrapText="1"/>
    </xf>
    <xf numFmtId="10" fontId="6" fillId="2" borderId="27" xfId="0" applyNumberFormat="1" applyFont="1" applyFill="1" applyBorder="1" applyAlignment="1">
      <alignment horizontal="center" vertical="center" wrapText="1"/>
    </xf>
    <xf numFmtId="10" fontId="6" fillId="2" borderId="23" xfId="0" applyNumberFormat="1" applyFont="1" applyFill="1" applyBorder="1" applyAlignment="1">
      <alignment horizontal="center" vertical="center" wrapText="1"/>
    </xf>
    <xf numFmtId="0" fontId="16" fillId="2" borderId="0" xfId="0" applyFont="1" applyFill="1" applyAlignment="1">
      <alignment horizontal="left" vertical="center" wrapText="1"/>
    </xf>
    <xf numFmtId="0" fontId="8" fillId="2" borderId="7"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40"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8" fillId="2" borderId="41"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0" xfId="0" applyFont="1" applyFill="1" applyAlignment="1">
      <alignment horizontal="center" vertical="center" wrapText="1"/>
    </xf>
    <xf numFmtId="0" fontId="7" fillId="2" borderId="7"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11" fillId="2" borderId="0" xfId="0" applyFont="1" applyFill="1" applyAlignment="1">
      <alignment horizontal="left"/>
    </xf>
    <xf numFmtId="0" fontId="0" fillId="2" borderId="0" xfId="0" applyFill="1" applyAlignment="1">
      <alignment horizontal="center"/>
    </xf>
    <xf numFmtId="0" fontId="8" fillId="2" borderId="45" xfId="0" applyFont="1" applyFill="1" applyBorder="1" applyAlignment="1">
      <alignment horizontal="center" vertical="center" wrapText="1"/>
    </xf>
    <xf numFmtId="0" fontId="8" fillId="2" borderId="44" xfId="0" applyFont="1" applyFill="1" applyBorder="1" applyAlignment="1">
      <alignment horizontal="center" vertical="center" wrapText="1"/>
    </xf>
    <xf numFmtId="0" fontId="8" fillId="2" borderId="54" xfId="0" applyFont="1" applyFill="1" applyBorder="1" applyAlignment="1">
      <alignment horizontal="center" vertical="center" wrapText="1"/>
    </xf>
    <xf numFmtId="0" fontId="8" fillId="2" borderId="53" xfId="0" applyFont="1" applyFill="1" applyBorder="1" applyAlignment="1">
      <alignment horizontal="center" vertical="center" wrapText="1"/>
    </xf>
    <xf numFmtId="0" fontId="8" fillId="2" borderId="52" xfId="0" applyFont="1" applyFill="1" applyBorder="1" applyAlignment="1">
      <alignment horizontal="center" vertical="center" wrapText="1"/>
    </xf>
    <xf numFmtId="0" fontId="8" fillId="2" borderId="44" xfId="0" applyFont="1" applyFill="1" applyBorder="1" applyAlignment="1">
      <alignment horizontal="center" vertical="center"/>
    </xf>
    <xf numFmtId="0" fontId="8" fillId="2" borderId="52" xfId="0" applyFont="1" applyFill="1" applyBorder="1" applyAlignment="1">
      <alignment horizontal="center" vertical="center"/>
    </xf>
    <xf numFmtId="0" fontId="8" fillId="2" borderId="43" xfId="0" applyFont="1" applyFill="1" applyBorder="1" applyAlignment="1">
      <alignment horizontal="center" vertical="center" wrapText="1"/>
    </xf>
    <xf numFmtId="0" fontId="8" fillId="2" borderId="51" xfId="0" applyFont="1" applyFill="1" applyBorder="1" applyAlignment="1">
      <alignment horizontal="center" vertical="center" wrapText="1"/>
    </xf>
  </cellXfs>
  <cellStyles count="4">
    <cellStyle name="Millares" xfId="1" builtinId="3"/>
    <cellStyle name="Millares [0]" xfId="2" builtinId="6"/>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47628</xdr:colOff>
      <xdr:row>1</xdr:row>
      <xdr:rowOff>0</xdr:rowOff>
    </xdr:from>
    <xdr:to>
      <xdr:col>1</xdr:col>
      <xdr:colOff>918223</xdr:colOff>
      <xdr:row>3</xdr:row>
      <xdr:rowOff>116781</xdr:rowOff>
    </xdr:to>
    <xdr:pic>
      <xdr:nvPicPr>
        <xdr:cNvPr id="2" name="Imagen 1" descr="MINISTERIO DE ECONOMIA (PNG)">
          <a:extLst>
            <a:ext uri="{FF2B5EF4-FFF2-40B4-BE49-F238E27FC236}">
              <a16:creationId xmlns:a16="http://schemas.microsoft.com/office/drawing/2014/main" id="{71BF4831-50FA-4E79-B8D2-E9288EB3DE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8" y="200025"/>
          <a:ext cx="870595" cy="802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85725</xdr:colOff>
      <xdr:row>1</xdr:row>
      <xdr:rowOff>161925</xdr:rowOff>
    </xdr:from>
    <xdr:ext cx="1266042" cy="468217"/>
    <xdr:pic>
      <xdr:nvPicPr>
        <xdr:cNvPr id="3" name="Imagen 2">
          <a:extLst>
            <a:ext uri="{FF2B5EF4-FFF2-40B4-BE49-F238E27FC236}">
              <a16:creationId xmlns:a16="http://schemas.microsoft.com/office/drawing/2014/main" id="{7A30D6EE-9AB3-4BFE-985C-8F651D9A553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57875" y="361950"/>
          <a:ext cx="1266042" cy="468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0</xdr:colOff>
      <xdr:row>1</xdr:row>
      <xdr:rowOff>0</xdr:rowOff>
    </xdr:from>
    <xdr:to>
      <xdr:col>2</xdr:col>
      <xdr:colOff>870595</xdr:colOff>
      <xdr:row>5</xdr:row>
      <xdr:rowOff>40581</xdr:rowOff>
    </xdr:to>
    <xdr:pic>
      <xdr:nvPicPr>
        <xdr:cNvPr id="2" name="Imagen 1" descr="MINISTERIO DE ECONOMIA (PNG)">
          <a:extLst>
            <a:ext uri="{FF2B5EF4-FFF2-40B4-BE49-F238E27FC236}">
              <a16:creationId xmlns:a16="http://schemas.microsoft.com/office/drawing/2014/main" id="{3F32B3BF-4ECA-4DEB-A348-125E692BD69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0" y="190500"/>
          <a:ext cx="765820" cy="802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883920</xdr:colOff>
      <xdr:row>1</xdr:row>
      <xdr:rowOff>57150</xdr:rowOff>
    </xdr:from>
    <xdr:ext cx="1349862" cy="453710"/>
    <xdr:pic>
      <xdr:nvPicPr>
        <xdr:cNvPr id="3" name="Imagen 2">
          <a:extLst>
            <a:ext uri="{FF2B5EF4-FFF2-40B4-BE49-F238E27FC236}">
              <a16:creationId xmlns:a16="http://schemas.microsoft.com/office/drawing/2014/main" id="{EA5A48B4-ED48-494B-AC61-1555C15C80F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8095" y="247650"/>
          <a:ext cx="1349862" cy="453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twoCellAnchor>
    <xdr:from>
      <xdr:col>1</xdr:col>
      <xdr:colOff>69273</xdr:colOff>
      <xdr:row>0</xdr:row>
      <xdr:rowOff>112568</xdr:rowOff>
    </xdr:from>
    <xdr:to>
      <xdr:col>2</xdr:col>
      <xdr:colOff>714731</xdr:colOff>
      <xdr:row>4</xdr:row>
      <xdr:rowOff>153149</xdr:rowOff>
    </xdr:to>
    <xdr:pic>
      <xdr:nvPicPr>
        <xdr:cNvPr id="2" name="Imagen 1" descr="MINISTERIO DE ECONOMIA (PNG)">
          <a:extLst>
            <a:ext uri="{FF2B5EF4-FFF2-40B4-BE49-F238E27FC236}">
              <a16:creationId xmlns:a16="http://schemas.microsoft.com/office/drawing/2014/main" id="{50F44AC1-E6BA-478A-B603-27542B11FEF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1273" y="112568"/>
          <a:ext cx="1407458" cy="802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199160</xdr:colOff>
      <xdr:row>1</xdr:row>
      <xdr:rowOff>17318</xdr:rowOff>
    </xdr:from>
    <xdr:ext cx="1267947" cy="457520"/>
    <xdr:pic>
      <xdr:nvPicPr>
        <xdr:cNvPr id="3" name="Imagen 2">
          <a:extLst>
            <a:ext uri="{FF2B5EF4-FFF2-40B4-BE49-F238E27FC236}">
              <a16:creationId xmlns:a16="http://schemas.microsoft.com/office/drawing/2014/main" id="{31519B1D-A01D-4A5F-875D-21C45D6D059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09160" y="207818"/>
          <a:ext cx="1267947" cy="457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positorio\gaf_gestion_patrimonial$\INFORMES%20UGP\DIPRES\2022\03%20Marzo\CORFO\GLOSA%20Y%20CIRCULAR\Glosa%20(con%20formulas)%20MARZO%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TABLAS"/>
      <sheetName val="Copia Glosa Anterior"/>
      <sheetName val="CAJA desde Flujo"/>
      <sheetName val="Ingreso de Caja"/>
      <sheetName val="Por Eliminar"/>
      <sheetName val="CAJA por eliminar"/>
      <sheetName val="CAJA2 por eliminar"/>
      <sheetName val="INFORME por eliminar"/>
      <sheetName val="BD Acumulado"/>
      <sheetName val="BD Mes"/>
      <sheetName val="DIPRES 1"/>
      <sheetName val="TC"/>
      <sheetName val="Caja Depurada"/>
      <sheetName val="GLOSA 1"/>
      <sheetName val="GLOSA 2 y CIRC 2 "/>
      <sheetName val="CIRC 1 (Op. de Cambio)"/>
      <sheetName val="GLOSA 3 "/>
      <sheetName val="CIRC 3 (Renta Fija)"/>
      <sheetName val="CIRC 4 (Dpf Pacto Pdbc)"/>
    </sheetNames>
    <sheetDataSet>
      <sheetData sheetId="0" refreshError="1"/>
      <sheetData sheetId="1">
        <row r="1">
          <cell r="B1">
            <v>44651</v>
          </cell>
        </row>
        <row r="2">
          <cell r="B2">
            <v>31</v>
          </cell>
        </row>
        <row r="3">
          <cell r="B3" t="str">
            <v>MARZO</v>
          </cell>
        </row>
        <row r="5">
          <cell r="B5">
            <v>2022</v>
          </cell>
        </row>
        <row r="6">
          <cell r="B6" t="str">
            <v>PRIMER TRIMESTRE</v>
          </cell>
        </row>
        <row r="8">
          <cell r="B8">
            <v>44561</v>
          </cell>
        </row>
        <row r="10">
          <cell r="B10" t="str">
            <v>DICIEMBRE</v>
          </cell>
        </row>
        <row r="12">
          <cell r="B12">
            <v>2021</v>
          </cell>
        </row>
      </sheetData>
      <sheetData sheetId="2">
        <row r="14">
          <cell r="D14">
            <v>676690853096</v>
          </cell>
        </row>
      </sheetData>
      <sheetData sheetId="3" refreshError="1"/>
      <sheetData sheetId="4" refreshError="1"/>
      <sheetData sheetId="5" refreshError="1"/>
      <sheetData sheetId="6" refreshError="1"/>
      <sheetData sheetId="7" refreshError="1"/>
      <sheetData sheetId="8" refreshError="1"/>
      <sheetData sheetId="9">
        <row r="3">
          <cell r="E3">
            <v>2.6741256188561598E-2</v>
          </cell>
        </row>
      </sheetData>
      <sheetData sheetId="10"/>
      <sheetData sheetId="11">
        <row r="12">
          <cell r="E12">
            <v>44923485898</v>
          </cell>
        </row>
        <row r="13">
          <cell r="E13">
            <v>0</v>
          </cell>
        </row>
        <row r="16">
          <cell r="E16">
            <v>108753774692</v>
          </cell>
        </row>
        <row r="17">
          <cell r="E17">
            <v>8443792805</v>
          </cell>
        </row>
        <row r="19">
          <cell r="E19">
            <v>32222579253</v>
          </cell>
        </row>
        <row r="20">
          <cell r="E20">
            <v>0</v>
          </cell>
        </row>
        <row r="23">
          <cell r="E23">
            <v>67136365185</v>
          </cell>
        </row>
        <row r="24">
          <cell r="E24">
            <v>4369003188</v>
          </cell>
        </row>
        <row r="26">
          <cell r="E26">
            <v>50236463546</v>
          </cell>
        </row>
        <row r="27">
          <cell r="E27">
            <v>0</v>
          </cell>
        </row>
        <row r="30">
          <cell r="E30">
            <v>47568307356</v>
          </cell>
        </row>
        <row r="31">
          <cell r="E31">
            <v>0</v>
          </cell>
        </row>
        <row r="40">
          <cell r="E40">
            <v>181096042797</v>
          </cell>
        </row>
        <row r="41">
          <cell r="E41">
            <v>619781652</v>
          </cell>
        </row>
        <row r="47">
          <cell r="E47">
            <v>0</v>
          </cell>
        </row>
        <row r="58">
          <cell r="E58">
            <v>272021820820</v>
          </cell>
        </row>
        <row r="59">
          <cell r="E59">
            <v>46546324835</v>
          </cell>
        </row>
      </sheetData>
      <sheetData sheetId="12">
        <row r="1">
          <cell r="B1" t="str">
            <v>UF</v>
          </cell>
          <cell r="C1" t="str">
            <v>USD</v>
          </cell>
          <cell r="D1" t="str">
            <v>EUR</v>
          </cell>
        </row>
        <row r="2">
          <cell r="A2">
            <v>43466</v>
          </cell>
          <cell r="B2">
            <v>27565.79</v>
          </cell>
          <cell r="C2">
            <v>695.69</v>
          </cell>
          <cell r="D2">
            <v>795.89</v>
          </cell>
        </row>
        <row r="3">
          <cell r="A3">
            <v>43467</v>
          </cell>
          <cell r="B3">
            <v>27565.79</v>
          </cell>
          <cell r="C3">
            <v>694.77</v>
          </cell>
          <cell r="D3">
            <v>794.75</v>
          </cell>
        </row>
        <row r="4">
          <cell r="A4">
            <v>43468</v>
          </cell>
          <cell r="B4">
            <v>27565.79</v>
          </cell>
          <cell r="C4">
            <v>697.09</v>
          </cell>
          <cell r="D4">
            <v>791.16</v>
          </cell>
        </row>
        <row r="5">
          <cell r="A5">
            <v>43469</v>
          </cell>
          <cell r="B5">
            <v>27565.79</v>
          </cell>
          <cell r="C5">
            <v>697.64</v>
          </cell>
          <cell r="D5">
            <v>795.48</v>
          </cell>
        </row>
        <row r="6">
          <cell r="A6">
            <v>43470</v>
          </cell>
          <cell r="B6">
            <v>27565.79</v>
          </cell>
          <cell r="C6">
            <v>697.64</v>
          </cell>
          <cell r="D6">
            <v>795.48</v>
          </cell>
        </row>
        <row r="7">
          <cell r="A7">
            <v>43471</v>
          </cell>
          <cell r="B7">
            <v>27565.79</v>
          </cell>
          <cell r="C7">
            <v>697.64</v>
          </cell>
          <cell r="D7">
            <v>795.48</v>
          </cell>
        </row>
        <row r="8">
          <cell r="A8">
            <v>43472</v>
          </cell>
          <cell r="B8">
            <v>27565.79</v>
          </cell>
          <cell r="C8">
            <v>688.42</v>
          </cell>
          <cell r="D8">
            <v>784.7</v>
          </cell>
        </row>
        <row r="9">
          <cell r="A9">
            <v>43473</v>
          </cell>
          <cell r="B9">
            <v>27565.79</v>
          </cell>
          <cell r="C9">
            <v>679.69</v>
          </cell>
          <cell r="D9">
            <v>779.28</v>
          </cell>
        </row>
        <row r="10">
          <cell r="A10">
            <v>43474</v>
          </cell>
          <cell r="B10">
            <v>27565.79</v>
          </cell>
          <cell r="C10">
            <v>680.1</v>
          </cell>
          <cell r="D10">
            <v>778.5</v>
          </cell>
        </row>
        <row r="11">
          <cell r="A11">
            <v>43475</v>
          </cell>
          <cell r="B11">
            <v>27564.9</v>
          </cell>
          <cell r="C11">
            <v>678.09</v>
          </cell>
          <cell r="D11">
            <v>781.75</v>
          </cell>
        </row>
        <row r="12">
          <cell r="A12">
            <v>43476</v>
          </cell>
          <cell r="B12">
            <v>27564.01</v>
          </cell>
          <cell r="C12">
            <v>677.58</v>
          </cell>
          <cell r="D12">
            <v>779.72</v>
          </cell>
        </row>
        <row r="13">
          <cell r="A13">
            <v>43477</v>
          </cell>
          <cell r="B13">
            <v>27563.119999999999</v>
          </cell>
          <cell r="C13">
            <v>677.58</v>
          </cell>
          <cell r="D13">
            <v>779.72</v>
          </cell>
        </row>
        <row r="14">
          <cell r="A14">
            <v>43478</v>
          </cell>
          <cell r="B14">
            <v>27562.23</v>
          </cell>
          <cell r="C14">
            <v>677.58</v>
          </cell>
          <cell r="D14">
            <v>779.72</v>
          </cell>
        </row>
        <row r="15">
          <cell r="A15">
            <v>43479</v>
          </cell>
          <cell r="B15">
            <v>27561.34</v>
          </cell>
          <cell r="C15">
            <v>675.15</v>
          </cell>
          <cell r="D15">
            <v>775.23</v>
          </cell>
        </row>
        <row r="16">
          <cell r="A16">
            <v>43480</v>
          </cell>
          <cell r="B16">
            <v>27560.45</v>
          </cell>
          <cell r="C16">
            <v>674.95</v>
          </cell>
          <cell r="D16">
            <v>774.65</v>
          </cell>
        </row>
        <row r="17">
          <cell r="A17">
            <v>43481</v>
          </cell>
          <cell r="B17">
            <v>27559.56</v>
          </cell>
          <cell r="C17">
            <v>673.76</v>
          </cell>
          <cell r="D17">
            <v>767.38</v>
          </cell>
        </row>
        <row r="18">
          <cell r="A18">
            <v>43482</v>
          </cell>
          <cell r="B18">
            <v>27558.67</v>
          </cell>
          <cell r="C18">
            <v>672.73</v>
          </cell>
          <cell r="D18">
            <v>767.08</v>
          </cell>
        </row>
        <row r="19">
          <cell r="A19">
            <v>43483</v>
          </cell>
          <cell r="B19">
            <v>27557.78</v>
          </cell>
          <cell r="C19">
            <v>671.37</v>
          </cell>
          <cell r="D19">
            <v>764.31</v>
          </cell>
        </row>
        <row r="20">
          <cell r="A20">
            <v>43484</v>
          </cell>
          <cell r="B20">
            <v>27556.89</v>
          </cell>
          <cell r="C20">
            <v>671.37</v>
          </cell>
          <cell r="D20">
            <v>764.31</v>
          </cell>
        </row>
        <row r="21">
          <cell r="A21">
            <v>43485</v>
          </cell>
          <cell r="B21">
            <v>27556.01</v>
          </cell>
          <cell r="C21">
            <v>671.37</v>
          </cell>
          <cell r="D21">
            <v>764.31</v>
          </cell>
        </row>
        <row r="22">
          <cell r="A22">
            <v>43486</v>
          </cell>
          <cell r="B22">
            <v>27555.119999999999</v>
          </cell>
          <cell r="C22">
            <v>670.1</v>
          </cell>
          <cell r="D22">
            <v>761.13</v>
          </cell>
        </row>
        <row r="23">
          <cell r="A23">
            <v>43487</v>
          </cell>
          <cell r="B23">
            <v>27554.23</v>
          </cell>
          <cell r="C23">
            <v>672.42</v>
          </cell>
          <cell r="D23">
            <v>764.37</v>
          </cell>
        </row>
        <row r="24">
          <cell r="A24">
            <v>43488</v>
          </cell>
          <cell r="B24">
            <v>27553.34</v>
          </cell>
          <cell r="C24">
            <v>672.26</v>
          </cell>
          <cell r="D24">
            <v>764.02</v>
          </cell>
        </row>
        <row r="25">
          <cell r="A25">
            <v>43489</v>
          </cell>
          <cell r="B25">
            <v>27552.45</v>
          </cell>
          <cell r="C25">
            <v>672.41</v>
          </cell>
          <cell r="D25">
            <v>766.1</v>
          </cell>
        </row>
        <row r="26">
          <cell r="A26">
            <v>43490</v>
          </cell>
          <cell r="B26">
            <v>27551.56</v>
          </cell>
          <cell r="C26">
            <v>672.14</v>
          </cell>
          <cell r="D26">
            <v>759.91</v>
          </cell>
        </row>
        <row r="27">
          <cell r="A27">
            <v>43491</v>
          </cell>
          <cell r="B27">
            <v>27550.67</v>
          </cell>
          <cell r="C27">
            <v>672.14</v>
          </cell>
          <cell r="D27">
            <v>759.91</v>
          </cell>
        </row>
        <row r="28">
          <cell r="A28">
            <v>43492</v>
          </cell>
          <cell r="B28">
            <v>27549.78</v>
          </cell>
          <cell r="C28">
            <v>672.14</v>
          </cell>
          <cell r="D28">
            <v>759.91</v>
          </cell>
        </row>
        <row r="29">
          <cell r="A29">
            <v>43493</v>
          </cell>
          <cell r="B29">
            <v>27548.89</v>
          </cell>
          <cell r="C29">
            <v>667.04</v>
          </cell>
          <cell r="D29">
            <v>760.51</v>
          </cell>
        </row>
        <row r="30">
          <cell r="A30">
            <v>43494</v>
          </cell>
          <cell r="B30">
            <v>27548</v>
          </cell>
          <cell r="C30">
            <v>671.29</v>
          </cell>
          <cell r="D30">
            <v>767.54</v>
          </cell>
        </row>
        <row r="31">
          <cell r="A31">
            <v>43495</v>
          </cell>
          <cell r="B31">
            <v>27547.11</v>
          </cell>
          <cell r="C31">
            <v>669.6</v>
          </cell>
          <cell r="D31">
            <v>764.99</v>
          </cell>
        </row>
        <row r="32">
          <cell r="A32">
            <v>43496</v>
          </cell>
          <cell r="B32">
            <v>27546.22</v>
          </cell>
          <cell r="C32">
            <v>666.76</v>
          </cell>
          <cell r="D32">
            <v>761.4</v>
          </cell>
        </row>
        <row r="33">
          <cell r="A33">
            <v>43497</v>
          </cell>
          <cell r="B33">
            <v>27545.34</v>
          </cell>
          <cell r="C33">
            <v>657.81</v>
          </cell>
          <cell r="D33">
            <v>752.64</v>
          </cell>
        </row>
        <row r="34">
          <cell r="A34">
            <v>43498</v>
          </cell>
          <cell r="B34">
            <v>27544.45</v>
          </cell>
          <cell r="C34">
            <v>657.81</v>
          </cell>
          <cell r="D34">
            <v>752.64</v>
          </cell>
        </row>
        <row r="35">
          <cell r="A35">
            <v>43499</v>
          </cell>
          <cell r="B35">
            <v>27543.56</v>
          </cell>
          <cell r="C35">
            <v>657.81</v>
          </cell>
          <cell r="D35">
            <v>752.64</v>
          </cell>
        </row>
        <row r="36">
          <cell r="A36">
            <v>43500</v>
          </cell>
          <cell r="B36">
            <v>27542.67</v>
          </cell>
          <cell r="C36">
            <v>655.39</v>
          </cell>
          <cell r="D36">
            <v>751.77</v>
          </cell>
        </row>
        <row r="37">
          <cell r="A37">
            <v>43501</v>
          </cell>
          <cell r="B37">
            <v>27541.78</v>
          </cell>
          <cell r="C37">
            <v>653.79999999999995</v>
          </cell>
          <cell r="D37">
            <v>747.46</v>
          </cell>
        </row>
        <row r="38">
          <cell r="A38">
            <v>43502</v>
          </cell>
          <cell r="B38">
            <v>27540.89</v>
          </cell>
          <cell r="C38">
            <v>652.78</v>
          </cell>
          <cell r="D38">
            <v>744.76</v>
          </cell>
        </row>
        <row r="39">
          <cell r="A39">
            <v>43503</v>
          </cell>
          <cell r="B39">
            <v>27540</v>
          </cell>
          <cell r="C39">
            <v>653.9</v>
          </cell>
          <cell r="D39">
            <v>743.91</v>
          </cell>
        </row>
        <row r="40">
          <cell r="A40">
            <v>43504</v>
          </cell>
          <cell r="B40">
            <v>27539.11</v>
          </cell>
          <cell r="C40">
            <v>654.44000000000005</v>
          </cell>
          <cell r="D40">
            <v>742.92</v>
          </cell>
        </row>
        <row r="41">
          <cell r="A41">
            <v>43505</v>
          </cell>
          <cell r="B41">
            <v>27538.22</v>
          </cell>
          <cell r="C41">
            <v>654.44000000000005</v>
          </cell>
          <cell r="D41">
            <v>742.92</v>
          </cell>
        </row>
        <row r="42">
          <cell r="A42">
            <v>43506</v>
          </cell>
          <cell r="B42">
            <v>27539.200000000001</v>
          </cell>
          <cell r="C42">
            <v>654.44000000000005</v>
          </cell>
          <cell r="D42">
            <v>742.92</v>
          </cell>
        </row>
        <row r="43">
          <cell r="A43">
            <v>43507</v>
          </cell>
          <cell r="B43">
            <v>27540.19</v>
          </cell>
          <cell r="C43">
            <v>656.46</v>
          </cell>
          <cell r="D43">
            <v>743.7</v>
          </cell>
        </row>
        <row r="44">
          <cell r="A44">
            <v>43508</v>
          </cell>
          <cell r="B44">
            <v>27541.17</v>
          </cell>
          <cell r="C44">
            <v>660.82</v>
          </cell>
          <cell r="D44">
            <v>745.09</v>
          </cell>
        </row>
        <row r="45">
          <cell r="A45">
            <v>43509</v>
          </cell>
          <cell r="B45">
            <v>27542.15</v>
          </cell>
          <cell r="C45">
            <v>660.49</v>
          </cell>
          <cell r="D45">
            <v>747.67</v>
          </cell>
        </row>
        <row r="46">
          <cell r="A46">
            <v>43510</v>
          </cell>
          <cell r="B46">
            <v>27543.14</v>
          </cell>
          <cell r="C46">
            <v>661.6</v>
          </cell>
          <cell r="D46">
            <v>745.89</v>
          </cell>
        </row>
        <row r="47">
          <cell r="A47">
            <v>43511</v>
          </cell>
          <cell r="B47">
            <v>27544.12</v>
          </cell>
          <cell r="C47">
            <v>665.9</v>
          </cell>
          <cell r="D47">
            <v>751.66</v>
          </cell>
        </row>
        <row r="48">
          <cell r="A48">
            <v>43512</v>
          </cell>
          <cell r="B48">
            <v>27545.1</v>
          </cell>
          <cell r="C48">
            <v>665.9</v>
          </cell>
          <cell r="D48">
            <v>751.66</v>
          </cell>
        </row>
        <row r="49">
          <cell r="A49">
            <v>43513</v>
          </cell>
          <cell r="B49">
            <v>27546.09</v>
          </cell>
          <cell r="C49">
            <v>665.9</v>
          </cell>
          <cell r="D49">
            <v>751.66</v>
          </cell>
        </row>
        <row r="50">
          <cell r="A50">
            <v>43514</v>
          </cell>
          <cell r="B50">
            <v>27547.07</v>
          </cell>
          <cell r="C50">
            <v>663.98</v>
          </cell>
          <cell r="D50">
            <v>748.57</v>
          </cell>
        </row>
        <row r="51">
          <cell r="A51">
            <v>43515</v>
          </cell>
          <cell r="B51">
            <v>27548.05</v>
          </cell>
          <cell r="C51">
            <v>660.82</v>
          </cell>
          <cell r="D51">
            <v>747.03</v>
          </cell>
        </row>
        <row r="52">
          <cell r="A52">
            <v>43516</v>
          </cell>
          <cell r="B52">
            <v>27549.040000000001</v>
          </cell>
          <cell r="C52">
            <v>658.75</v>
          </cell>
          <cell r="D52">
            <v>747.48</v>
          </cell>
        </row>
        <row r="53">
          <cell r="A53">
            <v>43517</v>
          </cell>
          <cell r="B53">
            <v>27550.02</v>
          </cell>
          <cell r="C53">
            <v>654.52</v>
          </cell>
          <cell r="D53">
            <v>743.69</v>
          </cell>
        </row>
        <row r="54">
          <cell r="A54">
            <v>43518</v>
          </cell>
          <cell r="B54">
            <v>27551</v>
          </cell>
          <cell r="C54">
            <v>654.33000000000004</v>
          </cell>
          <cell r="D54">
            <v>741.2</v>
          </cell>
        </row>
        <row r="55">
          <cell r="A55">
            <v>43519</v>
          </cell>
          <cell r="B55">
            <v>27551.99</v>
          </cell>
          <cell r="C55">
            <v>654.33000000000004</v>
          </cell>
          <cell r="D55">
            <v>741.2</v>
          </cell>
        </row>
        <row r="56">
          <cell r="A56">
            <v>43520</v>
          </cell>
          <cell r="B56">
            <v>27552.97</v>
          </cell>
          <cell r="C56">
            <v>654.33000000000004</v>
          </cell>
          <cell r="D56">
            <v>741.2</v>
          </cell>
        </row>
        <row r="57">
          <cell r="A57">
            <v>43521</v>
          </cell>
          <cell r="B57">
            <v>27553.95</v>
          </cell>
          <cell r="C57">
            <v>651.36</v>
          </cell>
          <cell r="D57">
            <v>738.25</v>
          </cell>
        </row>
        <row r="58">
          <cell r="A58">
            <v>43522</v>
          </cell>
          <cell r="B58">
            <v>27554.94</v>
          </cell>
          <cell r="C58">
            <v>649.22</v>
          </cell>
          <cell r="D58">
            <v>736.41</v>
          </cell>
        </row>
        <row r="59">
          <cell r="A59">
            <v>43523</v>
          </cell>
          <cell r="B59">
            <v>27555.919999999998</v>
          </cell>
          <cell r="C59">
            <v>649.79999999999995</v>
          </cell>
          <cell r="D59">
            <v>739.08</v>
          </cell>
        </row>
        <row r="60">
          <cell r="A60">
            <v>43524</v>
          </cell>
          <cell r="B60">
            <v>27556.9</v>
          </cell>
          <cell r="C60">
            <v>649.91999999999996</v>
          </cell>
          <cell r="D60">
            <v>738.71</v>
          </cell>
        </row>
        <row r="61">
          <cell r="A61">
            <v>43525</v>
          </cell>
          <cell r="B61">
            <v>27557.89</v>
          </cell>
          <cell r="C61">
            <v>651.79</v>
          </cell>
          <cell r="D61">
            <v>741.43</v>
          </cell>
        </row>
        <row r="62">
          <cell r="A62">
            <v>43526</v>
          </cell>
          <cell r="B62">
            <v>27558.87</v>
          </cell>
          <cell r="C62">
            <v>651.79</v>
          </cell>
          <cell r="D62">
            <v>741.43</v>
          </cell>
        </row>
        <row r="63">
          <cell r="A63">
            <v>43527</v>
          </cell>
          <cell r="B63">
            <v>27559.85</v>
          </cell>
          <cell r="C63">
            <v>651.79</v>
          </cell>
          <cell r="D63">
            <v>741.43</v>
          </cell>
        </row>
        <row r="64">
          <cell r="A64">
            <v>43528</v>
          </cell>
          <cell r="B64">
            <v>27560.84</v>
          </cell>
          <cell r="C64">
            <v>656.57</v>
          </cell>
          <cell r="D64">
            <v>746.53</v>
          </cell>
        </row>
        <row r="65">
          <cell r="A65">
            <v>43529</v>
          </cell>
          <cell r="B65">
            <v>27561.82</v>
          </cell>
          <cell r="C65">
            <v>659.07</v>
          </cell>
          <cell r="D65">
            <v>746.91</v>
          </cell>
        </row>
        <row r="66">
          <cell r="A66">
            <v>43530</v>
          </cell>
          <cell r="B66">
            <v>27562.81</v>
          </cell>
          <cell r="C66">
            <v>657.49</v>
          </cell>
          <cell r="D66">
            <v>742.51</v>
          </cell>
        </row>
        <row r="67">
          <cell r="A67">
            <v>43531</v>
          </cell>
          <cell r="B67">
            <v>27563.79</v>
          </cell>
          <cell r="C67">
            <v>658.4</v>
          </cell>
          <cell r="D67">
            <v>744.88</v>
          </cell>
        </row>
        <row r="68">
          <cell r="A68">
            <v>43532</v>
          </cell>
          <cell r="B68">
            <v>27564.77</v>
          </cell>
          <cell r="C68">
            <v>662.19</v>
          </cell>
          <cell r="D68">
            <v>743.12</v>
          </cell>
        </row>
        <row r="69">
          <cell r="A69">
            <v>43533</v>
          </cell>
          <cell r="B69">
            <v>27565.759999999998</v>
          </cell>
          <cell r="C69">
            <v>662.19</v>
          </cell>
          <cell r="D69">
            <v>743.12</v>
          </cell>
        </row>
        <row r="70">
          <cell r="A70">
            <v>43534</v>
          </cell>
          <cell r="B70">
            <v>27565.759999999998</v>
          </cell>
          <cell r="C70">
            <v>662.19</v>
          </cell>
          <cell r="D70">
            <v>743.12</v>
          </cell>
        </row>
        <row r="71">
          <cell r="A71">
            <v>43535</v>
          </cell>
          <cell r="B71">
            <v>27565.759999999998</v>
          </cell>
          <cell r="C71">
            <v>670.83</v>
          </cell>
          <cell r="D71">
            <v>754.08</v>
          </cell>
        </row>
        <row r="72">
          <cell r="A72">
            <v>43536</v>
          </cell>
          <cell r="B72">
            <v>27565.759999999998</v>
          </cell>
          <cell r="C72">
            <v>669.37</v>
          </cell>
          <cell r="D72">
            <v>751.93</v>
          </cell>
        </row>
        <row r="73">
          <cell r="A73">
            <v>43537</v>
          </cell>
          <cell r="B73">
            <v>27565.759999999998</v>
          </cell>
          <cell r="C73">
            <v>667.09</v>
          </cell>
          <cell r="D73">
            <v>753.09</v>
          </cell>
        </row>
        <row r="74">
          <cell r="A74">
            <v>43538</v>
          </cell>
          <cell r="B74">
            <v>27565.759999999998</v>
          </cell>
          <cell r="C74">
            <v>665.68</v>
          </cell>
          <cell r="D74">
            <v>752.44</v>
          </cell>
        </row>
        <row r="75">
          <cell r="A75">
            <v>43539</v>
          </cell>
          <cell r="B75">
            <v>27565.759999999998</v>
          </cell>
          <cell r="C75">
            <v>670.62</v>
          </cell>
          <cell r="D75">
            <v>757.76</v>
          </cell>
        </row>
        <row r="76">
          <cell r="A76">
            <v>43540</v>
          </cell>
          <cell r="B76">
            <v>27565.759999999998</v>
          </cell>
          <cell r="C76">
            <v>670.62</v>
          </cell>
          <cell r="D76">
            <v>757.76</v>
          </cell>
        </row>
        <row r="77">
          <cell r="A77">
            <v>43541</v>
          </cell>
          <cell r="B77">
            <v>27565.759999999998</v>
          </cell>
          <cell r="C77">
            <v>670.62</v>
          </cell>
          <cell r="D77">
            <v>757.76</v>
          </cell>
        </row>
        <row r="78">
          <cell r="A78">
            <v>43542</v>
          </cell>
          <cell r="B78">
            <v>27565.759999999998</v>
          </cell>
          <cell r="C78">
            <v>669.39</v>
          </cell>
          <cell r="D78">
            <v>757.83</v>
          </cell>
        </row>
        <row r="79">
          <cell r="A79">
            <v>43543</v>
          </cell>
          <cell r="B79">
            <v>27565.759999999998</v>
          </cell>
          <cell r="C79">
            <v>667.21</v>
          </cell>
          <cell r="D79">
            <v>755.79</v>
          </cell>
        </row>
        <row r="80">
          <cell r="A80">
            <v>43544</v>
          </cell>
          <cell r="B80">
            <v>27565.759999999998</v>
          </cell>
          <cell r="C80">
            <v>664.78</v>
          </cell>
          <cell r="D80">
            <v>755</v>
          </cell>
        </row>
        <row r="81">
          <cell r="A81">
            <v>43545</v>
          </cell>
          <cell r="B81">
            <v>27565.759999999998</v>
          </cell>
          <cell r="C81">
            <v>666.13</v>
          </cell>
          <cell r="D81">
            <v>756.11</v>
          </cell>
        </row>
        <row r="82">
          <cell r="A82">
            <v>43546</v>
          </cell>
          <cell r="B82">
            <v>27565.759999999998</v>
          </cell>
          <cell r="C82">
            <v>665.12</v>
          </cell>
          <cell r="D82">
            <v>754.7</v>
          </cell>
        </row>
        <row r="83">
          <cell r="A83">
            <v>43547</v>
          </cell>
          <cell r="B83">
            <v>27565.759999999998</v>
          </cell>
          <cell r="C83">
            <v>665.12</v>
          </cell>
          <cell r="D83">
            <v>754.7</v>
          </cell>
        </row>
        <row r="84">
          <cell r="A84">
            <v>43548</v>
          </cell>
          <cell r="B84">
            <v>27565.759999999998</v>
          </cell>
          <cell r="C84">
            <v>665.12</v>
          </cell>
          <cell r="D84">
            <v>754.7</v>
          </cell>
        </row>
        <row r="85">
          <cell r="A85">
            <v>43549</v>
          </cell>
          <cell r="B85">
            <v>27565.759999999998</v>
          </cell>
          <cell r="C85">
            <v>676.6</v>
          </cell>
          <cell r="D85">
            <v>763.92</v>
          </cell>
        </row>
        <row r="86">
          <cell r="A86">
            <v>43550</v>
          </cell>
          <cell r="B86">
            <v>27565.759999999998</v>
          </cell>
          <cell r="C86">
            <v>679.08</v>
          </cell>
          <cell r="D86">
            <v>768.1</v>
          </cell>
        </row>
        <row r="87">
          <cell r="A87">
            <v>43551</v>
          </cell>
          <cell r="B87">
            <v>27565.759999999998</v>
          </cell>
          <cell r="C87">
            <v>679.02</v>
          </cell>
          <cell r="D87">
            <v>765.96</v>
          </cell>
        </row>
        <row r="88">
          <cell r="A88">
            <v>43552</v>
          </cell>
          <cell r="B88">
            <v>27565.759999999998</v>
          </cell>
          <cell r="C88">
            <v>683.73</v>
          </cell>
          <cell r="D88">
            <v>769.71</v>
          </cell>
        </row>
        <row r="89">
          <cell r="A89">
            <v>43553</v>
          </cell>
          <cell r="B89">
            <v>27565.759999999998</v>
          </cell>
          <cell r="C89">
            <v>681.09</v>
          </cell>
          <cell r="D89">
            <v>765.27</v>
          </cell>
        </row>
        <row r="90">
          <cell r="A90">
            <v>43554</v>
          </cell>
          <cell r="B90">
            <v>27565.759999999998</v>
          </cell>
          <cell r="C90">
            <v>681.09</v>
          </cell>
          <cell r="D90">
            <v>765.27</v>
          </cell>
        </row>
        <row r="91">
          <cell r="A91">
            <v>43555</v>
          </cell>
          <cell r="B91">
            <v>27565.759999999998</v>
          </cell>
          <cell r="C91">
            <v>681.09</v>
          </cell>
          <cell r="D91">
            <v>765.27</v>
          </cell>
        </row>
        <row r="92">
          <cell r="A92">
            <v>43556</v>
          </cell>
          <cell r="B92">
            <v>27912.69</v>
          </cell>
          <cell r="C92">
            <v>678.53</v>
          </cell>
          <cell r="D92">
            <v>761.28</v>
          </cell>
        </row>
        <row r="93">
          <cell r="A93">
            <v>43557</v>
          </cell>
          <cell r="B93">
            <v>27927.87</v>
          </cell>
          <cell r="C93">
            <v>672.56</v>
          </cell>
          <cell r="D93">
            <v>753.74</v>
          </cell>
        </row>
        <row r="94">
          <cell r="A94">
            <v>43558</v>
          </cell>
          <cell r="B94">
            <v>27943.06</v>
          </cell>
          <cell r="C94">
            <v>670.05</v>
          </cell>
          <cell r="D94">
            <v>750.67</v>
          </cell>
        </row>
        <row r="95">
          <cell r="A95">
            <v>43559</v>
          </cell>
          <cell r="B95">
            <v>27958.26</v>
          </cell>
          <cell r="C95">
            <v>667.55</v>
          </cell>
          <cell r="D95">
            <v>750.56</v>
          </cell>
        </row>
        <row r="96">
          <cell r="A96">
            <v>43560</v>
          </cell>
          <cell r="B96">
            <v>27973.47</v>
          </cell>
          <cell r="C96">
            <v>666.32</v>
          </cell>
          <cell r="D96">
            <v>747.33</v>
          </cell>
        </row>
        <row r="97">
          <cell r="A97">
            <v>43561</v>
          </cell>
          <cell r="B97">
            <v>27988.68</v>
          </cell>
          <cell r="C97">
            <v>666.32</v>
          </cell>
          <cell r="D97">
            <v>747.33</v>
          </cell>
        </row>
        <row r="98">
          <cell r="A98">
            <v>43562</v>
          </cell>
          <cell r="B98">
            <v>28003.9</v>
          </cell>
          <cell r="C98">
            <v>666.32</v>
          </cell>
          <cell r="D98">
            <v>747.33</v>
          </cell>
        </row>
        <row r="99">
          <cell r="A99">
            <v>43563</v>
          </cell>
          <cell r="B99">
            <v>28019.14</v>
          </cell>
          <cell r="C99">
            <v>664.17</v>
          </cell>
          <cell r="D99">
            <v>744.84</v>
          </cell>
        </row>
        <row r="100">
          <cell r="A100">
            <v>43564</v>
          </cell>
          <cell r="B100">
            <v>28034.38</v>
          </cell>
          <cell r="C100">
            <v>663.01</v>
          </cell>
          <cell r="D100">
            <v>746.8</v>
          </cell>
        </row>
        <row r="101">
          <cell r="A101">
            <v>43565</v>
          </cell>
          <cell r="B101">
            <v>27570.34</v>
          </cell>
          <cell r="C101">
            <v>663.15</v>
          </cell>
          <cell r="D101">
            <v>746.96</v>
          </cell>
        </row>
        <row r="102">
          <cell r="A102">
            <v>43566</v>
          </cell>
          <cell r="B102">
            <v>27574.93</v>
          </cell>
          <cell r="C102">
            <v>662.92</v>
          </cell>
          <cell r="D102">
            <v>747.2</v>
          </cell>
        </row>
        <row r="103">
          <cell r="A103">
            <v>43567</v>
          </cell>
          <cell r="B103">
            <v>27579.51</v>
          </cell>
          <cell r="C103">
            <v>664.19</v>
          </cell>
          <cell r="D103">
            <v>747.62</v>
          </cell>
        </row>
        <row r="104">
          <cell r="A104">
            <v>43568</v>
          </cell>
          <cell r="B104">
            <v>27584.1</v>
          </cell>
          <cell r="C104">
            <v>664.19</v>
          </cell>
          <cell r="D104">
            <v>747.62</v>
          </cell>
        </row>
        <row r="105">
          <cell r="A105">
            <v>43569</v>
          </cell>
          <cell r="B105">
            <v>27588.68</v>
          </cell>
          <cell r="C105">
            <v>664.19</v>
          </cell>
          <cell r="D105">
            <v>747.62</v>
          </cell>
        </row>
        <row r="106">
          <cell r="A106">
            <v>43570</v>
          </cell>
          <cell r="B106">
            <v>27593.27</v>
          </cell>
          <cell r="C106">
            <v>660.67</v>
          </cell>
          <cell r="D106">
            <v>746.44</v>
          </cell>
        </row>
        <row r="107">
          <cell r="A107">
            <v>43571</v>
          </cell>
          <cell r="B107">
            <v>27597.86</v>
          </cell>
          <cell r="C107">
            <v>662.86</v>
          </cell>
          <cell r="D107">
            <v>749.08</v>
          </cell>
        </row>
        <row r="108">
          <cell r="A108">
            <v>43572</v>
          </cell>
          <cell r="B108">
            <v>27602.45</v>
          </cell>
          <cell r="C108">
            <v>663.98</v>
          </cell>
          <cell r="D108">
            <v>749.41</v>
          </cell>
        </row>
        <row r="109">
          <cell r="A109">
            <v>43573</v>
          </cell>
          <cell r="B109">
            <v>27607.040000000001</v>
          </cell>
          <cell r="C109">
            <v>660.48</v>
          </cell>
          <cell r="D109">
            <v>745.97</v>
          </cell>
        </row>
        <row r="110">
          <cell r="A110">
            <v>43574</v>
          </cell>
          <cell r="B110">
            <v>27611.63</v>
          </cell>
          <cell r="C110">
            <v>660.48</v>
          </cell>
          <cell r="D110">
            <v>745.97</v>
          </cell>
        </row>
        <row r="111">
          <cell r="A111">
            <v>43575</v>
          </cell>
          <cell r="B111">
            <v>27616.22</v>
          </cell>
          <cell r="C111">
            <v>660.48</v>
          </cell>
          <cell r="D111">
            <v>745.97</v>
          </cell>
        </row>
        <row r="112">
          <cell r="A112">
            <v>43576</v>
          </cell>
          <cell r="B112">
            <v>27620.81</v>
          </cell>
          <cell r="C112">
            <v>660.48</v>
          </cell>
          <cell r="D112">
            <v>745.97</v>
          </cell>
        </row>
        <row r="113">
          <cell r="A113">
            <v>43577</v>
          </cell>
          <cell r="B113">
            <v>27625.4</v>
          </cell>
          <cell r="C113">
            <v>662.27</v>
          </cell>
          <cell r="D113">
            <v>743.62</v>
          </cell>
        </row>
        <row r="114">
          <cell r="A114">
            <v>43578</v>
          </cell>
          <cell r="B114">
            <v>27629.99</v>
          </cell>
          <cell r="C114">
            <v>663.91</v>
          </cell>
          <cell r="D114">
            <v>747.48</v>
          </cell>
        </row>
        <row r="115">
          <cell r="A115">
            <v>43579</v>
          </cell>
          <cell r="B115">
            <v>27634.59</v>
          </cell>
          <cell r="C115">
            <v>668.19</v>
          </cell>
          <cell r="D115">
            <v>749.18</v>
          </cell>
        </row>
        <row r="116">
          <cell r="A116">
            <v>43580</v>
          </cell>
          <cell r="B116">
            <v>27639.18</v>
          </cell>
          <cell r="C116">
            <v>672.83</v>
          </cell>
          <cell r="D116">
            <v>750.51</v>
          </cell>
        </row>
        <row r="117">
          <cell r="A117">
            <v>43581</v>
          </cell>
          <cell r="B117">
            <v>27643.78</v>
          </cell>
          <cell r="C117">
            <v>676.21</v>
          </cell>
          <cell r="D117">
            <v>752.77</v>
          </cell>
        </row>
        <row r="118">
          <cell r="A118">
            <v>43582</v>
          </cell>
          <cell r="B118">
            <v>27648.37</v>
          </cell>
          <cell r="C118">
            <v>676.21</v>
          </cell>
          <cell r="D118">
            <v>752.77</v>
          </cell>
        </row>
        <row r="119">
          <cell r="A119">
            <v>43583</v>
          </cell>
          <cell r="B119">
            <v>27652.97</v>
          </cell>
          <cell r="C119">
            <v>676.21</v>
          </cell>
          <cell r="D119">
            <v>752.77</v>
          </cell>
        </row>
        <row r="120">
          <cell r="A120">
            <v>43584</v>
          </cell>
          <cell r="B120">
            <v>27657.57</v>
          </cell>
          <cell r="C120">
            <v>673.86</v>
          </cell>
          <cell r="D120">
            <v>751.66</v>
          </cell>
        </row>
        <row r="121">
          <cell r="A121">
            <v>43585</v>
          </cell>
          <cell r="B121">
            <v>27662.17</v>
          </cell>
          <cell r="C121">
            <v>677.67</v>
          </cell>
          <cell r="D121">
            <v>757.77</v>
          </cell>
        </row>
        <row r="122">
          <cell r="A122">
            <v>43586</v>
          </cell>
          <cell r="B122">
            <v>27666.77</v>
          </cell>
          <cell r="C122">
            <v>677.67</v>
          </cell>
          <cell r="D122">
            <v>757.77</v>
          </cell>
        </row>
        <row r="123">
          <cell r="A123">
            <v>43587</v>
          </cell>
          <cell r="B123">
            <v>27671.37</v>
          </cell>
          <cell r="C123">
            <v>678.71</v>
          </cell>
          <cell r="D123">
            <v>761.4</v>
          </cell>
        </row>
        <row r="124">
          <cell r="A124">
            <v>43588</v>
          </cell>
          <cell r="B124">
            <v>27675.97</v>
          </cell>
          <cell r="C124">
            <v>683.31</v>
          </cell>
          <cell r="D124">
            <v>763.73</v>
          </cell>
        </row>
        <row r="125">
          <cell r="A125">
            <v>43589</v>
          </cell>
          <cell r="B125">
            <v>27680.57</v>
          </cell>
          <cell r="C125">
            <v>683.31</v>
          </cell>
          <cell r="D125">
            <v>763.73</v>
          </cell>
        </row>
        <row r="126">
          <cell r="A126">
            <v>43590</v>
          </cell>
          <cell r="B126">
            <v>27685.17</v>
          </cell>
          <cell r="C126">
            <v>683.31</v>
          </cell>
          <cell r="D126">
            <v>763.73</v>
          </cell>
        </row>
        <row r="127">
          <cell r="A127">
            <v>43591</v>
          </cell>
          <cell r="B127">
            <v>27689.77</v>
          </cell>
          <cell r="C127">
            <v>678.68</v>
          </cell>
          <cell r="D127">
            <v>759.74</v>
          </cell>
        </row>
        <row r="128">
          <cell r="A128">
            <v>43592</v>
          </cell>
          <cell r="B128">
            <v>27694.38</v>
          </cell>
          <cell r="C128">
            <v>681.09</v>
          </cell>
          <cell r="D128">
            <v>763.13</v>
          </cell>
        </row>
        <row r="129">
          <cell r="A129">
            <v>43593</v>
          </cell>
          <cell r="B129">
            <v>27698.98</v>
          </cell>
          <cell r="C129">
            <v>683.49</v>
          </cell>
          <cell r="D129">
            <v>763.93</v>
          </cell>
        </row>
        <row r="130">
          <cell r="A130">
            <v>43594</v>
          </cell>
          <cell r="B130">
            <v>27703.59</v>
          </cell>
          <cell r="C130">
            <v>684.51</v>
          </cell>
          <cell r="D130">
            <v>765.93</v>
          </cell>
        </row>
        <row r="131">
          <cell r="A131">
            <v>43595</v>
          </cell>
          <cell r="B131">
            <v>27706.27</v>
          </cell>
          <cell r="C131">
            <v>686.43</v>
          </cell>
          <cell r="D131">
            <v>770.4</v>
          </cell>
        </row>
        <row r="132">
          <cell r="A132">
            <v>43596</v>
          </cell>
          <cell r="B132">
            <v>27708.94</v>
          </cell>
          <cell r="C132">
            <v>686.43</v>
          </cell>
          <cell r="D132">
            <v>770.4</v>
          </cell>
        </row>
        <row r="133">
          <cell r="A133">
            <v>43597</v>
          </cell>
          <cell r="B133">
            <v>27711.62</v>
          </cell>
          <cell r="C133">
            <v>686.43</v>
          </cell>
          <cell r="D133">
            <v>770.4</v>
          </cell>
        </row>
        <row r="134">
          <cell r="A134">
            <v>43598</v>
          </cell>
          <cell r="B134">
            <v>27714.3</v>
          </cell>
          <cell r="C134">
            <v>685.67</v>
          </cell>
          <cell r="D134">
            <v>770.24</v>
          </cell>
        </row>
        <row r="135">
          <cell r="A135">
            <v>43599</v>
          </cell>
          <cell r="B135">
            <v>27716.98</v>
          </cell>
          <cell r="C135">
            <v>693.04</v>
          </cell>
          <cell r="D135">
            <v>778.52</v>
          </cell>
        </row>
        <row r="136">
          <cell r="A136">
            <v>43600</v>
          </cell>
          <cell r="B136">
            <v>27719.66</v>
          </cell>
          <cell r="C136">
            <v>692.33</v>
          </cell>
          <cell r="D136">
            <v>776.42</v>
          </cell>
        </row>
        <row r="137">
          <cell r="A137">
            <v>43601</v>
          </cell>
          <cell r="B137">
            <v>27722.34</v>
          </cell>
          <cell r="C137">
            <v>692.62</v>
          </cell>
          <cell r="D137">
            <v>776.04</v>
          </cell>
        </row>
        <row r="138">
          <cell r="A138">
            <v>43602</v>
          </cell>
          <cell r="B138">
            <v>27725.01</v>
          </cell>
          <cell r="C138">
            <v>692.79</v>
          </cell>
          <cell r="D138">
            <v>774.15</v>
          </cell>
        </row>
        <row r="139">
          <cell r="A139">
            <v>43603</v>
          </cell>
          <cell r="B139">
            <v>27727.69</v>
          </cell>
          <cell r="C139">
            <v>692.79</v>
          </cell>
          <cell r="D139">
            <v>774.15</v>
          </cell>
        </row>
        <row r="140">
          <cell r="A140">
            <v>43604</v>
          </cell>
          <cell r="B140">
            <v>27730.37</v>
          </cell>
          <cell r="C140">
            <v>692.79</v>
          </cell>
          <cell r="D140">
            <v>774.15</v>
          </cell>
        </row>
        <row r="141">
          <cell r="A141">
            <v>43605</v>
          </cell>
          <cell r="B141">
            <v>27733.05</v>
          </cell>
          <cell r="C141">
            <v>696.61</v>
          </cell>
          <cell r="D141">
            <v>777.55</v>
          </cell>
        </row>
        <row r="142">
          <cell r="A142">
            <v>43606</v>
          </cell>
          <cell r="B142">
            <v>27735.73</v>
          </cell>
          <cell r="C142">
            <v>696.61</v>
          </cell>
          <cell r="D142">
            <v>777.55</v>
          </cell>
        </row>
        <row r="143">
          <cell r="A143">
            <v>43607</v>
          </cell>
          <cell r="B143">
            <v>27738.41</v>
          </cell>
          <cell r="C143">
            <v>697.23</v>
          </cell>
          <cell r="D143">
            <v>778.68</v>
          </cell>
        </row>
        <row r="144">
          <cell r="A144">
            <v>43608</v>
          </cell>
          <cell r="B144">
            <v>27741.09</v>
          </cell>
          <cell r="C144">
            <v>696.7</v>
          </cell>
          <cell r="D144">
            <v>777.48</v>
          </cell>
        </row>
        <row r="145">
          <cell r="A145">
            <v>43609</v>
          </cell>
          <cell r="B145">
            <v>27743.77</v>
          </cell>
          <cell r="C145">
            <v>698.03</v>
          </cell>
          <cell r="D145">
            <v>780.44</v>
          </cell>
        </row>
        <row r="146">
          <cell r="A146">
            <v>43610</v>
          </cell>
          <cell r="B146">
            <v>27746.45</v>
          </cell>
          <cell r="C146">
            <v>698.03</v>
          </cell>
          <cell r="D146">
            <v>780.44</v>
          </cell>
        </row>
        <row r="147">
          <cell r="A147">
            <v>43611</v>
          </cell>
          <cell r="B147">
            <v>27749.14</v>
          </cell>
          <cell r="C147">
            <v>698.03</v>
          </cell>
          <cell r="D147">
            <v>780.44</v>
          </cell>
        </row>
        <row r="148">
          <cell r="A148">
            <v>43612</v>
          </cell>
          <cell r="B148">
            <v>27751.82</v>
          </cell>
          <cell r="C148">
            <v>694.84</v>
          </cell>
          <cell r="D148">
            <v>778.71</v>
          </cell>
        </row>
        <row r="149">
          <cell r="A149">
            <v>43613</v>
          </cell>
          <cell r="B149">
            <v>27754.5</v>
          </cell>
          <cell r="C149">
            <v>696.46</v>
          </cell>
          <cell r="D149">
            <v>779.3</v>
          </cell>
        </row>
        <row r="150">
          <cell r="A150">
            <v>43614</v>
          </cell>
          <cell r="B150">
            <v>27757.18</v>
          </cell>
          <cell r="C150">
            <v>703.48</v>
          </cell>
          <cell r="D150">
            <v>785.75</v>
          </cell>
        </row>
        <row r="151">
          <cell r="A151">
            <v>43615</v>
          </cell>
          <cell r="B151">
            <v>27759.86</v>
          </cell>
          <cell r="C151">
            <v>708.2</v>
          </cell>
          <cell r="D151">
            <v>788.64</v>
          </cell>
        </row>
        <row r="152">
          <cell r="A152">
            <v>43616</v>
          </cell>
          <cell r="B152">
            <v>27762.55</v>
          </cell>
          <cell r="C152">
            <v>707.86</v>
          </cell>
          <cell r="D152">
            <v>788.18</v>
          </cell>
        </row>
        <row r="153">
          <cell r="A153">
            <v>43617</v>
          </cell>
          <cell r="B153">
            <v>27765.23</v>
          </cell>
          <cell r="C153">
            <v>707.86</v>
          </cell>
          <cell r="D153">
            <v>788.18</v>
          </cell>
        </row>
        <row r="154">
          <cell r="A154">
            <v>43618</v>
          </cell>
          <cell r="B154">
            <v>27767.91</v>
          </cell>
          <cell r="C154">
            <v>707.86</v>
          </cell>
          <cell r="D154">
            <v>788.18</v>
          </cell>
        </row>
        <row r="155">
          <cell r="A155">
            <v>43619</v>
          </cell>
          <cell r="B155">
            <v>27770.6</v>
          </cell>
          <cell r="C155">
            <v>709.8</v>
          </cell>
          <cell r="D155">
            <v>792.63</v>
          </cell>
        </row>
        <row r="156">
          <cell r="A156">
            <v>43620</v>
          </cell>
          <cell r="B156">
            <v>27773.279999999999</v>
          </cell>
          <cell r="C156">
            <v>704.59</v>
          </cell>
          <cell r="D156">
            <v>792.21</v>
          </cell>
        </row>
        <row r="157">
          <cell r="A157">
            <v>43621</v>
          </cell>
          <cell r="B157">
            <v>27775.96</v>
          </cell>
          <cell r="C157">
            <v>696.78</v>
          </cell>
          <cell r="D157">
            <v>784.49</v>
          </cell>
        </row>
        <row r="158">
          <cell r="A158">
            <v>43622</v>
          </cell>
          <cell r="B158">
            <v>27778.65</v>
          </cell>
          <cell r="C158">
            <v>693.25</v>
          </cell>
          <cell r="D158">
            <v>778.76</v>
          </cell>
        </row>
        <row r="159">
          <cell r="A159">
            <v>43623</v>
          </cell>
          <cell r="B159">
            <v>27781.33</v>
          </cell>
          <cell r="C159">
            <v>692.21</v>
          </cell>
          <cell r="D159">
            <v>780.92</v>
          </cell>
        </row>
        <row r="160">
          <cell r="A160">
            <v>43624</v>
          </cell>
          <cell r="B160">
            <v>27784.02</v>
          </cell>
          <cell r="C160">
            <v>692.21</v>
          </cell>
          <cell r="D160">
            <v>780.92</v>
          </cell>
        </row>
        <row r="161">
          <cell r="A161">
            <v>43625</v>
          </cell>
          <cell r="B161">
            <v>27786.7</v>
          </cell>
          <cell r="C161">
            <v>692.21</v>
          </cell>
          <cell r="D161">
            <v>780.92</v>
          </cell>
        </row>
        <row r="162">
          <cell r="A162">
            <v>43626</v>
          </cell>
          <cell r="B162">
            <v>27792.240000000002</v>
          </cell>
          <cell r="C162">
            <v>692.28</v>
          </cell>
          <cell r="D162">
            <v>784.81</v>
          </cell>
        </row>
        <row r="163">
          <cell r="A163">
            <v>43627</v>
          </cell>
          <cell r="B163">
            <v>27797.78</v>
          </cell>
          <cell r="C163">
            <v>697.34</v>
          </cell>
          <cell r="D163">
            <v>788.94</v>
          </cell>
        </row>
        <row r="164">
          <cell r="A164">
            <v>43628</v>
          </cell>
          <cell r="B164">
            <v>27803.33</v>
          </cell>
          <cell r="C164">
            <v>693.6</v>
          </cell>
          <cell r="D164">
            <v>786.22</v>
          </cell>
        </row>
        <row r="165">
          <cell r="A165">
            <v>43629</v>
          </cell>
          <cell r="B165">
            <v>27808.87</v>
          </cell>
          <cell r="C165">
            <v>694.89</v>
          </cell>
          <cell r="D165">
            <v>784.74</v>
          </cell>
        </row>
        <row r="166">
          <cell r="A166">
            <v>43630</v>
          </cell>
          <cell r="B166">
            <v>27814.42</v>
          </cell>
          <cell r="C166">
            <v>696.25</v>
          </cell>
          <cell r="D166">
            <v>785.48</v>
          </cell>
        </row>
        <row r="167">
          <cell r="A167">
            <v>43631</v>
          </cell>
          <cell r="B167">
            <v>27819.96</v>
          </cell>
          <cell r="C167">
            <v>696.25</v>
          </cell>
          <cell r="D167">
            <v>785.48</v>
          </cell>
        </row>
        <row r="168">
          <cell r="A168">
            <v>43632</v>
          </cell>
          <cell r="B168">
            <v>27825.51</v>
          </cell>
          <cell r="C168">
            <v>696.25</v>
          </cell>
          <cell r="D168">
            <v>785.48</v>
          </cell>
        </row>
        <row r="169">
          <cell r="A169">
            <v>43633</v>
          </cell>
          <cell r="B169">
            <v>27831.06</v>
          </cell>
          <cell r="C169">
            <v>698.72</v>
          </cell>
          <cell r="D169">
            <v>783.23</v>
          </cell>
        </row>
        <row r="170">
          <cell r="A170">
            <v>43634</v>
          </cell>
          <cell r="B170">
            <v>27836.61</v>
          </cell>
          <cell r="C170">
            <v>699.52</v>
          </cell>
          <cell r="D170">
            <v>784.57</v>
          </cell>
        </row>
        <row r="171">
          <cell r="A171">
            <v>43635</v>
          </cell>
          <cell r="B171">
            <v>27842.16</v>
          </cell>
          <cell r="C171">
            <v>696.81</v>
          </cell>
          <cell r="D171">
            <v>780.04</v>
          </cell>
        </row>
        <row r="172">
          <cell r="A172">
            <v>43636</v>
          </cell>
          <cell r="B172">
            <v>27847.71</v>
          </cell>
          <cell r="C172">
            <v>693.99</v>
          </cell>
          <cell r="D172">
            <v>780.11</v>
          </cell>
        </row>
        <row r="173">
          <cell r="A173">
            <v>43637</v>
          </cell>
          <cell r="B173">
            <v>27853.27</v>
          </cell>
          <cell r="C173">
            <v>684.19</v>
          </cell>
          <cell r="D173">
            <v>772.4</v>
          </cell>
        </row>
        <row r="174">
          <cell r="A174">
            <v>43638</v>
          </cell>
          <cell r="B174">
            <v>27858.82</v>
          </cell>
          <cell r="C174">
            <v>684.19</v>
          </cell>
          <cell r="D174">
            <v>772.4</v>
          </cell>
        </row>
        <row r="175">
          <cell r="A175">
            <v>43639</v>
          </cell>
          <cell r="B175">
            <v>27864.38</v>
          </cell>
          <cell r="C175">
            <v>684.19</v>
          </cell>
          <cell r="D175">
            <v>772.4</v>
          </cell>
        </row>
        <row r="176">
          <cell r="A176">
            <v>43640</v>
          </cell>
          <cell r="B176">
            <v>27869.94</v>
          </cell>
          <cell r="C176">
            <v>683.41</v>
          </cell>
          <cell r="D176">
            <v>776.51</v>
          </cell>
        </row>
        <row r="177">
          <cell r="A177">
            <v>43641</v>
          </cell>
          <cell r="B177">
            <v>27875.49</v>
          </cell>
          <cell r="C177">
            <v>682.31</v>
          </cell>
          <cell r="D177">
            <v>777.47</v>
          </cell>
        </row>
        <row r="178">
          <cell r="A178">
            <v>43642</v>
          </cell>
          <cell r="B178">
            <v>27881.05</v>
          </cell>
          <cell r="C178">
            <v>678.32</v>
          </cell>
          <cell r="D178">
            <v>771.08</v>
          </cell>
        </row>
        <row r="179">
          <cell r="A179">
            <v>43643</v>
          </cell>
          <cell r="B179">
            <v>27886.61</v>
          </cell>
          <cell r="C179">
            <v>680.06</v>
          </cell>
          <cell r="D179">
            <v>773.23</v>
          </cell>
        </row>
        <row r="180">
          <cell r="A180">
            <v>43644</v>
          </cell>
          <cell r="B180">
            <v>27892.17</v>
          </cell>
          <cell r="C180">
            <v>679.86</v>
          </cell>
          <cell r="D180">
            <v>772.92</v>
          </cell>
        </row>
        <row r="181">
          <cell r="A181">
            <v>43645</v>
          </cell>
          <cell r="B181">
            <v>27897.74</v>
          </cell>
          <cell r="C181">
            <v>679.86</v>
          </cell>
          <cell r="D181">
            <v>772.92</v>
          </cell>
        </row>
        <row r="182">
          <cell r="A182">
            <v>43646</v>
          </cell>
          <cell r="B182">
            <v>27903.3</v>
          </cell>
          <cell r="C182">
            <v>679.86</v>
          </cell>
          <cell r="D182">
            <v>772.92</v>
          </cell>
        </row>
        <row r="183">
          <cell r="A183">
            <v>43647</v>
          </cell>
          <cell r="B183">
            <v>27908.86</v>
          </cell>
          <cell r="C183">
            <v>679.15</v>
          </cell>
          <cell r="D183">
            <v>772.11</v>
          </cell>
        </row>
        <row r="184">
          <cell r="A184">
            <v>43648</v>
          </cell>
          <cell r="B184">
            <v>27914.43</v>
          </cell>
          <cell r="C184">
            <v>677.62</v>
          </cell>
          <cell r="D184">
            <v>764.81</v>
          </cell>
        </row>
        <row r="185">
          <cell r="A185">
            <v>43649</v>
          </cell>
          <cell r="B185">
            <v>27920</v>
          </cell>
          <cell r="C185">
            <v>681.3</v>
          </cell>
          <cell r="D185">
            <v>769.48</v>
          </cell>
        </row>
        <row r="186">
          <cell r="A186">
            <v>43650</v>
          </cell>
          <cell r="B186">
            <v>27925.56</v>
          </cell>
          <cell r="C186">
            <v>680.48</v>
          </cell>
          <cell r="D186">
            <v>767.6</v>
          </cell>
        </row>
        <row r="187">
          <cell r="A187">
            <v>43651</v>
          </cell>
          <cell r="B187">
            <v>27931.13</v>
          </cell>
          <cell r="C187">
            <v>677.64</v>
          </cell>
          <cell r="D187">
            <v>764.66</v>
          </cell>
        </row>
        <row r="188">
          <cell r="A188">
            <v>43652</v>
          </cell>
          <cell r="B188">
            <v>27936.7</v>
          </cell>
          <cell r="C188">
            <v>677.64</v>
          </cell>
          <cell r="D188">
            <v>764.66</v>
          </cell>
        </row>
        <row r="189">
          <cell r="A189">
            <v>43653</v>
          </cell>
          <cell r="B189">
            <v>27942.27</v>
          </cell>
          <cell r="C189">
            <v>677.64</v>
          </cell>
          <cell r="D189">
            <v>764.66</v>
          </cell>
        </row>
        <row r="190">
          <cell r="A190">
            <v>43654</v>
          </cell>
          <cell r="B190">
            <v>27947.85</v>
          </cell>
          <cell r="C190">
            <v>683.12</v>
          </cell>
          <cell r="D190">
            <v>766.43</v>
          </cell>
        </row>
        <row r="191">
          <cell r="A191">
            <v>43655</v>
          </cell>
          <cell r="B191">
            <v>27953.42</v>
          </cell>
          <cell r="C191">
            <v>685.83</v>
          </cell>
          <cell r="D191">
            <v>769.13</v>
          </cell>
        </row>
        <row r="192">
          <cell r="A192">
            <v>43656</v>
          </cell>
          <cell r="B192">
            <v>27953.42</v>
          </cell>
          <cell r="C192">
            <v>688.88</v>
          </cell>
          <cell r="D192">
            <v>772.2</v>
          </cell>
        </row>
        <row r="193">
          <cell r="A193">
            <v>43657</v>
          </cell>
          <cell r="B193">
            <v>27953.42</v>
          </cell>
          <cell r="C193">
            <v>685.4</v>
          </cell>
          <cell r="D193">
            <v>771.24</v>
          </cell>
        </row>
        <row r="194">
          <cell r="A194">
            <v>43658</v>
          </cell>
          <cell r="B194">
            <v>27953.42</v>
          </cell>
          <cell r="C194">
            <v>683.38</v>
          </cell>
          <cell r="D194">
            <v>769.14</v>
          </cell>
        </row>
        <row r="195">
          <cell r="A195">
            <v>43659</v>
          </cell>
          <cell r="B195">
            <v>27953.42</v>
          </cell>
          <cell r="C195">
            <v>683.38</v>
          </cell>
          <cell r="D195">
            <v>769.14</v>
          </cell>
        </row>
        <row r="196">
          <cell r="A196">
            <v>43660</v>
          </cell>
          <cell r="B196">
            <v>27953.42</v>
          </cell>
          <cell r="C196">
            <v>683.38</v>
          </cell>
          <cell r="D196">
            <v>769.14</v>
          </cell>
        </row>
        <row r="197">
          <cell r="A197">
            <v>43661</v>
          </cell>
          <cell r="B197">
            <v>27953.42</v>
          </cell>
          <cell r="C197">
            <v>681.07</v>
          </cell>
          <cell r="D197">
            <v>767.49</v>
          </cell>
        </row>
        <row r="198">
          <cell r="A198">
            <v>43662</v>
          </cell>
          <cell r="B198">
            <v>27953.42</v>
          </cell>
          <cell r="C198">
            <v>681.07</v>
          </cell>
          <cell r="D198">
            <v>767.49</v>
          </cell>
        </row>
        <row r="199">
          <cell r="A199">
            <v>43663</v>
          </cell>
          <cell r="B199">
            <v>27953.42</v>
          </cell>
          <cell r="C199">
            <v>679.48</v>
          </cell>
          <cell r="D199">
            <v>764.92</v>
          </cell>
        </row>
        <row r="200">
          <cell r="A200">
            <v>43664</v>
          </cell>
          <cell r="B200">
            <v>27953.42</v>
          </cell>
          <cell r="C200">
            <v>681.69</v>
          </cell>
          <cell r="D200">
            <v>765.26</v>
          </cell>
        </row>
        <row r="201">
          <cell r="A201">
            <v>43665</v>
          </cell>
          <cell r="B201">
            <v>27953.42</v>
          </cell>
          <cell r="C201">
            <v>683.27</v>
          </cell>
          <cell r="D201">
            <v>769.27</v>
          </cell>
        </row>
        <row r="202">
          <cell r="A202">
            <v>43666</v>
          </cell>
          <cell r="B202">
            <v>27953.42</v>
          </cell>
          <cell r="C202">
            <v>683.27</v>
          </cell>
          <cell r="D202">
            <v>769.27</v>
          </cell>
        </row>
        <row r="203">
          <cell r="A203">
            <v>43667</v>
          </cell>
          <cell r="B203">
            <v>27953.42</v>
          </cell>
          <cell r="C203">
            <v>683.27</v>
          </cell>
          <cell r="D203">
            <v>769.27</v>
          </cell>
        </row>
        <row r="204">
          <cell r="A204">
            <v>43668</v>
          </cell>
          <cell r="B204">
            <v>27953.42</v>
          </cell>
          <cell r="C204">
            <v>685.81</v>
          </cell>
          <cell r="D204">
            <v>769.1</v>
          </cell>
        </row>
        <row r="205">
          <cell r="A205">
            <v>43669</v>
          </cell>
          <cell r="B205">
            <v>27953.42</v>
          </cell>
          <cell r="C205">
            <v>688.28</v>
          </cell>
          <cell r="D205">
            <v>771.79</v>
          </cell>
        </row>
        <row r="206">
          <cell r="A206">
            <v>43670</v>
          </cell>
          <cell r="B206">
            <v>27953.42</v>
          </cell>
          <cell r="C206">
            <v>691.57</v>
          </cell>
          <cell r="D206">
            <v>771.24</v>
          </cell>
        </row>
        <row r="207">
          <cell r="A207">
            <v>43671</v>
          </cell>
          <cell r="B207">
            <v>27953.42</v>
          </cell>
          <cell r="C207">
            <v>691.36</v>
          </cell>
          <cell r="D207">
            <v>770.15</v>
          </cell>
        </row>
        <row r="208">
          <cell r="A208">
            <v>43672</v>
          </cell>
          <cell r="B208">
            <v>27953.42</v>
          </cell>
          <cell r="C208">
            <v>694.16</v>
          </cell>
          <cell r="D208">
            <v>773.78</v>
          </cell>
        </row>
        <row r="209">
          <cell r="A209">
            <v>43673</v>
          </cell>
          <cell r="B209">
            <v>27953.42</v>
          </cell>
          <cell r="C209">
            <v>694.16</v>
          </cell>
          <cell r="D209">
            <v>773.78</v>
          </cell>
        </row>
        <row r="210">
          <cell r="A210">
            <v>43674</v>
          </cell>
          <cell r="B210">
            <v>27953.42</v>
          </cell>
          <cell r="C210">
            <v>694.16</v>
          </cell>
          <cell r="D210">
            <v>773.78</v>
          </cell>
        </row>
        <row r="211">
          <cell r="A211">
            <v>43675</v>
          </cell>
          <cell r="B211">
            <v>27953.42</v>
          </cell>
          <cell r="C211">
            <v>696.62</v>
          </cell>
          <cell r="D211">
            <v>775.14</v>
          </cell>
        </row>
        <row r="212">
          <cell r="A212">
            <v>43676</v>
          </cell>
          <cell r="B212">
            <v>27953.42</v>
          </cell>
          <cell r="C212">
            <v>697.22</v>
          </cell>
          <cell r="D212">
            <v>776.85</v>
          </cell>
        </row>
        <row r="213">
          <cell r="A213">
            <v>43677</v>
          </cell>
          <cell r="B213">
            <v>27953.42</v>
          </cell>
          <cell r="C213">
            <v>699.98</v>
          </cell>
          <cell r="D213">
            <v>780.79</v>
          </cell>
        </row>
        <row r="214">
          <cell r="A214">
            <v>43678</v>
          </cell>
          <cell r="B214">
            <v>27953.42</v>
          </cell>
          <cell r="C214">
            <v>700.82</v>
          </cell>
          <cell r="D214">
            <v>778.69</v>
          </cell>
        </row>
        <row r="215">
          <cell r="A215">
            <v>43679</v>
          </cell>
          <cell r="B215">
            <v>27953.42</v>
          </cell>
          <cell r="C215">
            <v>704.88</v>
          </cell>
          <cell r="D215">
            <v>781.12</v>
          </cell>
        </row>
        <row r="216">
          <cell r="A216">
            <v>43680</v>
          </cell>
          <cell r="B216">
            <v>27953.42</v>
          </cell>
          <cell r="C216">
            <v>704.88</v>
          </cell>
          <cell r="D216">
            <v>781.12</v>
          </cell>
        </row>
        <row r="217">
          <cell r="A217">
            <v>43681</v>
          </cell>
          <cell r="B217">
            <v>27953.42</v>
          </cell>
          <cell r="C217">
            <v>704.88</v>
          </cell>
          <cell r="D217">
            <v>781.12</v>
          </cell>
        </row>
        <row r="218">
          <cell r="A218">
            <v>43682</v>
          </cell>
          <cell r="B218">
            <v>27953.42</v>
          </cell>
          <cell r="C218">
            <v>711.13</v>
          </cell>
          <cell r="D218">
            <v>789.97</v>
          </cell>
        </row>
        <row r="219">
          <cell r="A219">
            <v>43683</v>
          </cell>
          <cell r="B219">
            <v>27953.42</v>
          </cell>
          <cell r="C219">
            <v>721.7</v>
          </cell>
          <cell r="D219">
            <v>808.45</v>
          </cell>
        </row>
        <row r="220">
          <cell r="A220">
            <v>43684</v>
          </cell>
          <cell r="B220">
            <v>27953.42</v>
          </cell>
          <cell r="C220">
            <v>716.35</v>
          </cell>
          <cell r="D220">
            <v>801.91</v>
          </cell>
        </row>
        <row r="221">
          <cell r="A221">
            <v>43685</v>
          </cell>
          <cell r="B221">
            <v>27953.42</v>
          </cell>
          <cell r="C221">
            <v>718.55</v>
          </cell>
          <cell r="D221">
            <v>806.09</v>
          </cell>
        </row>
        <row r="222">
          <cell r="A222">
            <v>43686</v>
          </cell>
          <cell r="B222">
            <v>27953.42</v>
          </cell>
          <cell r="C222">
            <v>710.98</v>
          </cell>
          <cell r="D222">
            <v>795.19</v>
          </cell>
        </row>
        <row r="223">
          <cell r="A223">
            <v>43687</v>
          </cell>
          <cell r="B223">
            <v>27955.22</v>
          </cell>
          <cell r="C223">
            <v>710.98</v>
          </cell>
          <cell r="D223">
            <v>795.19</v>
          </cell>
        </row>
        <row r="224">
          <cell r="A224">
            <v>43688</v>
          </cell>
          <cell r="B224">
            <v>27957.02</v>
          </cell>
          <cell r="C224">
            <v>710.98</v>
          </cell>
          <cell r="D224">
            <v>795.19</v>
          </cell>
        </row>
        <row r="225">
          <cell r="A225">
            <v>43689</v>
          </cell>
          <cell r="B225">
            <v>27958.83</v>
          </cell>
          <cell r="C225">
            <v>712.04</v>
          </cell>
          <cell r="D225">
            <v>797.8</v>
          </cell>
        </row>
        <row r="226">
          <cell r="A226">
            <v>43690</v>
          </cell>
          <cell r="B226">
            <v>27960.63</v>
          </cell>
          <cell r="C226">
            <v>716.69</v>
          </cell>
          <cell r="D226">
            <v>803.73</v>
          </cell>
        </row>
        <row r="227">
          <cell r="A227">
            <v>43691</v>
          </cell>
          <cell r="B227">
            <v>27962.43</v>
          </cell>
          <cell r="C227">
            <v>708.37</v>
          </cell>
          <cell r="D227">
            <v>791.47</v>
          </cell>
        </row>
        <row r="228">
          <cell r="A228">
            <v>43692</v>
          </cell>
          <cell r="B228">
            <v>27964.23</v>
          </cell>
          <cell r="C228">
            <v>708.37</v>
          </cell>
          <cell r="D228">
            <v>791.47</v>
          </cell>
        </row>
        <row r="229">
          <cell r="A229">
            <v>43693</v>
          </cell>
          <cell r="B229">
            <v>27966.03</v>
          </cell>
          <cell r="C229">
            <v>710.14</v>
          </cell>
          <cell r="D229">
            <v>791.07</v>
          </cell>
        </row>
        <row r="230">
          <cell r="A230">
            <v>43694</v>
          </cell>
          <cell r="B230">
            <v>27967.84</v>
          </cell>
          <cell r="C230">
            <v>710.14</v>
          </cell>
          <cell r="D230">
            <v>791.07</v>
          </cell>
        </row>
        <row r="231">
          <cell r="A231">
            <v>43695</v>
          </cell>
          <cell r="B231">
            <v>27969.64</v>
          </cell>
          <cell r="C231">
            <v>710.14</v>
          </cell>
          <cell r="D231">
            <v>791.07</v>
          </cell>
        </row>
        <row r="232">
          <cell r="A232">
            <v>43696</v>
          </cell>
          <cell r="B232">
            <v>27971.439999999999</v>
          </cell>
          <cell r="C232">
            <v>709.26</v>
          </cell>
          <cell r="D232">
            <v>787.1</v>
          </cell>
        </row>
        <row r="233">
          <cell r="A233">
            <v>43697</v>
          </cell>
          <cell r="B233">
            <v>27973.25</v>
          </cell>
          <cell r="C233">
            <v>711.94</v>
          </cell>
          <cell r="D233">
            <v>789.2</v>
          </cell>
        </row>
        <row r="234">
          <cell r="A234">
            <v>43698</v>
          </cell>
          <cell r="B234">
            <v>27975.05</v>
          </cell>
          <cell r="C234">
            <v>710.63</v>
          </cell>
          <cell r="D234">
            <v>788.89</v>
          </cell>
        </row>
        <row r="235">
          <cell r="A235">
            <v>43699</v>
          </cell>
          <cell r="B235">
            <v>27976.85</v>
          </cell>
          <cell r="C235">
            <v>709.52</v>
          </cell>
          <cell r="D235">
            <v>787.13</v>
          </cell>
        </row>
        <row r="236">
          <cell r="A236">
            <v>43700</v>
          </cell>
          <cell r="B236">
            <v>27978.65</v>
          </cell>
          <cell r="C236">
            <v>713.22</v>
          </cell>
          <cell r="D236">
            <v>790.8</v>
          </cell>
        </row>
        <row r="237">
          <cell r="A237">
            <v>43701</v>
          </cell>
          <cell r="B237">
            <v>27980.46</v>
          </cell>
          <cell r="C237">
            <v>713.22</v>
          </cell>
          <cell r="D237">
            <v>790.8</v>
          </cell>
        </row>
        <row r="238">
          <cell r="A238">
            <v>43702</v>
          </cell>
          <cell r="B238">
            <v>27982.26</v>
          </cell>
          <cell r="C238">
            <v>713.22</v>
          </cell>
          <cell r="D238">
            <v>790.8</v>
          </cell>
        </row>
        <row r="239">
          <cell r="A239">
            <v>43703</v>
          </cell>
          <cell r="B239">
            <v>27984.06</v>
          </cell>
          <cell r="C239">
            <v>716.4</v>
          </cell>
          <cell r="D239">
            <v>798.31</v>
          </cell>
        </row>
        <row r="240">
          <cell r="A240">
            <v>43704</v>
          </cell>
          <cell r="B240">
            <v>27985.87</v>
          </cell>
          <cell r="C240">
            <v>718.75</v>
          </cell>
          <cell r="D240">
            <v>797.99</v>
          </cell>
        </row>
        <row r="241">
          <cell r="A241">
            <v>43705</v>
          </cell>
          <cell r="B241">
            <v>27987.67</v>
          </cell>
          <cell r="C241">
            <v>721.55</v>
          </cell>
          <cell r="D241">
            <v>800.57</v>
          </cell>
        </row>
        <row r="242">
          <cell r="A242">
            <v>43706</v>
          </cell>
          <cell r="B242">
            <v>27989.48</v>
          </cell>
          <cell r="C242">
            <v>724.2</v>
          </cell>
          <cell r="D242">
            <v>802.62</v>
          </cell>
        </row>
        <row r="243">
          <cell r="A243">
            <v>43707</v>
          </cell>
          <cell r="B243">
            <v>27991.279999999999</v>
          </cell>
          <cell r="C243">
            <v>720.65</v>
          </cell>
          <cell r="D243">
            <v>796.56</v>
          </cell>
        </row>
        <row r="244">
          <cell r="A244">
            <v>43708</v>
          </cell>
          <cell r="B244">
            <v>27993.08</v>
          </cell>
          <cell r="C244">
            <v>720.65</v>
          </cell>
          <cell r="D244">
            <v>796.56</v>
          </cell>
        </row>
        <row r="245">
          <cell r="A245">
            <v>43709</v>
          </cell>
          <cell r="B245">
            <v>27994.89</v>
          </cell>
          <cell r="C245">
            <v>720.65</v>
          </cell>
          <cell r="D245">
            <v>796.56</v>
          </cell>
        </row>
        <row r="246">
          <cell r="A246">
            <v>43710</v>
          </cell>
          <cell r="B246">
            <v>27996.69</v>
          </cell>
          <cell r="C246">
            <v>720.2</v>
          </cell>
          <cell r="D246">
            <v>790.39</v>
          </cell>
        </row>
        <row r="247">
          <cell r="A247">
            <v>43711</v>
          </cell>
          <cell r="B247">
            <v>27998.5</v>
          </cell>
          <cell r="C247">
            <v>724.72</v>
          </cell>
          <cell r="D247">
            <v>794.91</v>
          </cell>
        </row>
        <row r="248">
          <cell r="A248">
            <v>43712</v>
          </cell>
          <cell r="B248">
            <v>28000.3</v>
          </cell>
          <cell r="C248">
            <v>725.69</v>
          </cell>
          <cell r="D248">
            <v>796.15</v>
          </cell>
        </row>
        <row r="249">
          <cell r="A249">
            <v>43713</v>
          </cell>
          <cell r="B249">
            <v>28002.11</v>
          </cell>
          <cell r="C249">
            <v>723.3</v>
          </cell>
          <cell r="D249">
            <v>797.9</v>
          </cell>
        </row>
        <row r="250">
          <cell r="A250">
            <v>43714</v>
          </cell>
          <cell r="B250">
            <v>28003.91</v>
          </cell>
          <cell r="C250">
            <v>717.52</v>
          </cell>
          <cell r="D250">
            <v>791.96</v>
          </cell>
        </row>
        <row r="251">
          <cell r="A251">
            <v>43715</v>
          </cell>
          <cell r="B251">
            <v>28005.72</v>
          </cell>
          <cell r="C251">
            <v>717.52</v>
          </cell>
          <cell r="D251">
            <v>791.96</v>
          </cell>
        </row>
        <row r="252">
          <cell r="A252">
            <v>43716</v>
          </cell>
          <cell r="B252">
            <v>28007.52</v>
          </cell>
          <cell r="C252">
            <v>717.52</v>
          </cell>
          <cell r="D252">
            <v>791.96</v>
          </cell>
        </row>
        <row r="253">
          <cell r="A253">
            <v>43717</v>
          </cell>
          <cell r="B253">
            <v>28009.33</v>
          </cell>
          <cell r="C253">
            <v>711.22</v>
          </cell>
          <cell r="D253">
            <v>784.75</v>
          </cell>
        </row>
        <row r="254">
          <cell r="A254">
            <v>43718</v>
          </cell>
          <cell r="B254">
            <v>28011.200000000001</v>
          </cell>
          <cell r="C254">
            <v>713.72</v>
          </cell>
          <cell r="D254">
            <v>789.08</v>
          </cell>
        </row>
        <row r="255">
          <cell r="A255">
            <v>43719</v>
          </cell>
          <cell r="B255">
            <v>28013.06</v>
          </cell>
          <cell r="C255">
            <v>714.77</v>
          </cell>
          <cell r="D255">
            <v>789.1</v>
          </cell>
        </row>
        <row r="256">
          <cell r="A256">
            <v>43720</v>
          </cell>
          <cell r="B256">
            <v>28014.93</v>
          </cell>
          <cell r="C256">
            <v>714.39</v>
          </cell>
          <cell r="D256">
            <v>786.51</v>
          </cell>
        </row>
        <row r="257">
          <cell r="A257">
            <v>43721</v>
          </cell>
          <cell r="B257">
            <v>28016.79</v>
          </cell>
          <cell r="C257">
            <v>711.29</v>
          </cell>
          <cell r="D257">
            <v>787.61</v>
          </cell>
        </row>
        <row r="258">
          <cell r="A258">
            <v>43722</v>
          </cell>
          <cell r="B258">
            <v>28018.66</v>
          </cell>
          <cell r="C258">
            <v>711.29</v>
          </cell>
          <cell r="D258">
            <v>787.61</v>
          </cell>
        </row>
        <row r="259">
          <cell r="A259">
            <v>43723</v>
          </cell>
          <cell r="B259">
            <v>28020.52</v>
          </cell>
          <cell r="C259">
            <v>711.29</v>
          </cell>
          <cell r="D259">
            <v>787.61</v>
          </cell>
        </row>
        <row r="260">
          <cell r="A260">
            <v>43724</v>
          </cell>
          <cell r="B260">
            <v>28022.39</v>
          </cell>
          <cell r="C260">
            <v>707.07</v>
          </cell>
          <cell r="D260">
            <v>783.2</v>
          </cell>
        </row>
        <row r="261">
          <cell r="A261">
            <v>43725</v>
          </cell>
          <cell r="B261">
            <v>28024.26</v>
          </cell>
          <cell r="C261">
            <v>709.81</v>
          </cell>
          <cell r="D261">
            <v>780.61</v>
          </cell>
        </row>
        <row r="262">
          <cell r="A262">
            <v>43726</v>
          </cell>
          <cell r="B262">
            <v>28026.12</v>
          </cell>
          <cell r="C262">
            <v>709.81</v>
          </cell>
          <cell r="D262">
            <v>780.61</v>
          </cell>
        </row>
        <row r="263">
          <cell r="A263">
            <v>43727</v>
          </cell>
          <cell r="B263">
            <v>28027.99</v>
          </cell>
          <cell r="C263">
            <v>709.81</v>
          </cell>
          <cell r="D263">
            <v>780.61</v>
          </cell>
        </row>
        <row r="264">
          <cell r="A264">
            <v>43728</v>
          </cell>
          <cell r="B264">
            <v>28029.86</v>
          </cell>
          <cell r="C264">
            <v>709.81</v>
          </cell>
          <cell r="D264">
            <v>780.61</v>
          </cell>
        </row>
        <row r="265">
          <cell r="A265">
            <v>43729</v>
          </cell>
          <cell r="B265">
            <v>28031.72</v>
          </cell>
          <cell r="C265">
            <v>709.81</v>
          </cell>
          <cell r="D265">
            <v>780.61</v>
          </cell>
        </row>
        <row r="266">
          <cell r="A266">
            <v>43730</v>
          </cell>
          <cell r="B266">
            <v>28033.59</v>
          </cell>
          <cell r="C266">
            <v>709.81</v>
          </cell>
          <cell r="D266">
            <v>780.61</v>
          </cell>
        </row>
        <row r="267">
          <cell r="A267">
            <v>43731</v>
          </cell>
          <cell r="B267">
            <v>28035.46</v>
          </cell>
          <cell r="C267">
            <v>715.24</v>
          </cell>
          <cell r="D267">
            <v>791.98</v>
          </cell>
        </row>
        <row r="268">
          <cell r="A268">
            <v>43732</v>
          </cell>
          <cell r="B268">
            <v>28037.33</v>
          </cell>
          <cell r="C268">
            <v>722.17</v>
          </cell>
          <cell r="D268">
            <v>793.59</v>
          </cell>
        </row>
        <row r="269">
          <cell r="A269">
            <v>43733</v>
          </cell>
          <cell r="B269">
            <v>28039.19</v>
          </cell>
          <cell r="C269">
            <v>721.92</v>
          </cell>
          <cell r="D269">
            <v>795.15</v>
          </cell>
        </row>
        <row r="270">
          <cell r="A270">
            <v>43734</v>
          </cell>
          <cell r="B270">
            <v>28041.06</v>
          </cell>
          <cell r="C270">
            <v>727.08</v>
          </cell>
          <cell r="D270">
            <v>795.93</v>
          </cell>
        </row>
        <row r="271">
          <cell r="A271">
            <v>43735</v>
          </cell>
          <cell r="B271">
            <v>28042.93</v>
          </cell>
          <cell r="C271">
            <v>726.17</v>
          </cell>
          <cell r="D271">
            <v>793.8</v>
          </cell>
        </row>
        <row r="272">
          <cell r="A272">
            <v>43736</v>
          </cell>
          <cell r="B272">
            <v>28044.799999999999</v>
          </cell>
          <cell r="C272">
            <v>726.17</v>
          </cell>
          <cell r="D272">
            <v>793.8</v>
          </cell>
        </row>
        <row r="273">
          <cell r="A273">
            <v>43737</v>
          </cell>
          <cell r="B273">
            <v>28046.66</v>
          </cell>
          <cell r="C273">
            <v>726.17</v>
          </cell>
          <cell r="D273">
            <v>793.8</v>
          </cell>
        </row>
        <row r="274">
          <cell r="A274">
            <v>43738</v>
          </cell>
          <cell r="B274">
            <v>28048.53</v>
          </cell>
          <cell r="C274">
            <v>725.68</v>
          </cell>
          <cell r="D274">
            <v>794.31</v>
          </cell>
        </row>
        <row r="275">
          <cell r="A275">
            <v>43739</v>
          </cell>
          <cell r="B275">
            <v>28050.400000000001</v>
          </cell>
          <cell r="C275">
            <v>728.21</v>
          </cell>
          <cell r="D275">
            <v>793.86</v>
          </cell>
        </row>
        <row r="276">
          <cell r="A276">
            <v>43740</v>
          </cell>
          <cell r="B276">
            <v>28052.27</v>
          </cell>
          <cell r="C276">
            <v>729.38</v>
          </cell>
          <cell r="D276">
            <v>797.14</v>
          </cell>
        </row>
        <row r="277">
          <cell r="A277">
            <v>43741</v>
          </cell>
          <cell r="B277">
            <v>28054.14</v>
          </cell>
          <cell r="C277">
            <v>727.8</v>
          </cell>
          <cell r="D277">
            <v>797.68</v>
          </cell>
        </row>
        <row r="278">
          <cell r="A278">
            <v>43742</v>
          </cell>
          <cell r="B278">
            <v>28056</v>
          </cell>
          <cell r="C278">
            <v>719.53</v>
          </cell>
          <cell r="D278">
            <v>790.08</v>
          </cell>
        </row>
        <row r="279">
          <cell r="A279">
            <v>43743</v>
          </cell>
          <cell r="B279">
            <v>28057.87</v>
          </cell>
          <cell r="C279">
            <v>719.53</v>
          </cell>
          <cell r="D279">
            <v>790.08</v>
          </cell>
        </row>
        <row r="280">
          <cell r="A280">
            <v>43744</v>
          </cell>
          <cell r="B280">
            <v>28059.74</v>
          </cell>
          <cell r="C280">
            <v>719.53</v>
          </cell>
          <cell r="D280">
            <v>790.08</v>
          </cell>
        </row>
        <row r="281">
          <cell r="A281">
            <v>43745</v>
          </cell>
          <cell r="B281">
            <v>28061.61</v>
          </cell>
          <cell r="C281">
            <v>715.53</v>
          </cell>
          <cell r="D281">
            <v>785.95</v>
          </cell>
        </row>
        <row r="282">
          <cell r="A282">
            <v>43746</v>
          </cell>
          <cell r="B282">
            <v>28063.48</v>
          </cell>
          <cell r="C282">
            <v>717.05</v>
          </cell>
          <cell r="D282">
            <v>786.93</v>
          </cell>
        </row>
        <row r="283">
          <cell r="A283">
            <v>43747</v>
          </cell>
          <cell r="B283">
            <v>28065.35</v>
          </cell>
          <cell r="C283">
            <v>722.28</v>
          </cell>
          <cell r="D283">
            <v>791.02</v>
          </cell>
        </row>
        <row r="284">
          <cell r="A284">
            <v>43748</v>
          </cell>
          <cell r="B284">
            <v>28065.35</v>
          </cell>
          <cell r="C284">
            <v>724.27</v>
          </cell>
          <cell r="D284">
            <v>795.2</v>
          </cell>
        </row>
        <row r="285">
          <cell r="A285">
            <v>43749</v>
          </cell>
          <cell r="B285">
            <v>28065.35</v>
          </cell>
          <cell r="C285">
            <v>720.61</v>
          </cell>
          <cell r="D285">
            <v>793.54</v>
          </cell>
        </row>
        <row r="286">
          <cell r="A286">
            <v>43750</v>
          </cell>
          <cell r="B286">
            <v>28065.35</v>
          </cell>
          <cell r="C286">
            <v>720.61</v>
          </cell>
          <cell r="D286">
            <v>793.54</v>
          </cell>
        </row>
        <row r="287">
          <cell r="A287">
            <v>43751</v>
          </cell>
          <cell r="B287">
            <v>28065.35</v>
          </cell>
          <cell r="C287">
            <v>720.61</v>
          </cell>
          <cell r="D287">
            <v>793.54</v>
          </cell>
        </row>
        <row r="288">
          <cell r="A288">
            <v>43752</v>
          </cell>
          <cell r="B288">
            <v>28065.35</v>
          </cell>
          <cell r="C288">
            <v>712.98</v>
          </cell>
          <cell r="D288">
            <v>787.3</v>
          </cell>
        </row>
        <row r="289">
          <cell r="A289">
            <v>43753</v>
          </cell>
          <cell r="B289">
            <v>28065.35</v>
          </cell>
          <cell r="C289">
            <v>712.04</v>
          </cell>
          <cell r="D289">
            <v>785.4</v>
          </cell>
        </row>
        <row r="290">
          <cell r="A290">
            <v>43754</v>
          </cell>
          <cell r="B290">
            <v>28065.35</v>
          </cell>
          <cell r="C290">
            <v>715.48</v>
          </cell>
          <cell r="D290">
            <v>788.93</v>
          </cell>
        </row>
        <row r="291">
          <cell r="A291">
            <v>43755</v>
          </cell>
          <cell r="B291">
            <v>28065.35</v>
          </cell>
          <cell r="C291">
            <v>718.69</v>
          </cell>
          <cell r="D291">
            <v>795.89</v>
          </cell>
        </row>
        <row r="292">
          <cell r="A292">
            <v>43756</v>
          </cell>
          <cell r="B292">
            <v>28065.35</v>
          </cell>
          <cell r="C292">
            <v>713.23</v>
          </cell>
          <cell r="D292">
            <v>793.54</v>
          </cell>
        </row>
        <row r="293">
          <cell r="A293">
            <v>43757</v>
          </cell>
          <cell r="B293">
            <v>28065.35</v>
          </cell>
          <cell r="C293">
            <v>713.23</v>
          </cell>
          <cell r="D293">
            <v>793.54</v>
          </cell>
        </row>
        <row r="294">
          <cell r="A294">
            <v>43758</v>
          </cell>
          <cell r="B294">
            <v>28065.35</v>
          </cell>
          <cell r="C294">
            <v>713.23</v>
          </cell>
          <cell r="D294">
            <v>793.54</v>
          </cell>
        </row>
        <row r="295">
          <cell r="A295">
            <v>43759</v>
          </cell>
          <cell r="B295">
            <v>28065.35</v>
          </cell>
          <cell r="C295">
            <v>709.71</v>
          </cell>
          <cell r="D295">
            <v>792</v>
          </cell>
        </row>
        <row r="296">
          <cell r="A296">
            <v>43760</v>
          </cell>
          <cell r="B296">
            <v>28065.35</v>
          </cell>
          <cell r="C296">
            <v>723.52</v>
          </cell>
          <cell r="D296">
            <v>806.69</v>
          </cell>
        </row>
        <row r="297">
          <cell r="A297">
            <v>43761</v>
          </cell>
          <cell r="B297">
            <v>28065.35</v>
          </cell>
          <cell r="C297">
            <v>726.24</v>
          </cell>
          <cell r="D297">
            <v>809</v>
          </cell>
        </row>
        <row r="298">
          <cell r="A298">
            <v>43762</v>
          </cell>
          <cell r="B298">
            <v>28065.35</v>
          </cell>
          <cell r="C298">
            <v>726.15</v>
          </cell>
          <cell r="D298">
            <v>807.64</v>
          </cell>
        </row>
        <row r="299">
          <cell r="A299">
            <v>43763</v>
          </cell>
          <cell r="B299">
            <v>28065.35</v>
          </cell>
          <cell r="C299">
            <v>723.43</v>
          </cell>
          <cell r="D299">
            <v>803.63</v>
          </cell>
        </row>
        <row r="300">
          <cell r="A300">
            <v>43764</v>
          </cell>
          <cell r="B300">
            <v>28065.35</v>
          </cell>
          <cell r="C300">
            <v>723.43</v>
          </cell>
          <cell r="D300">
            <v>803.63</v>
          </cell>
        </row>
        <row r="301">
          <cell r="A301">
            <v>43765</v>
          </cell>
          <cell r="B301">
            <v>28065.35</v>
          </cell>
          <cell r="C301">
            <v>723.43</v>
          </cell>
          <cell r="D301">
            <v>803.63</v>
          </cell>
        </row>
        <row r="302">
          <cell r="A302">
            <v>43766</v>
          </cell>
          <cell r="B302">
            <v>28065.35</v>
          </cell>
          <cell r="C302">
            <v>725.87</v>
          </cell>
          <cell r="D302">
            <v>804.02</v>
          </cell>
        </row>
        <row r="303">
          <cell r="A303">
            <v>43767</v>
          </cell>
          <cell r="B303">
            <v>28065.35</v>
          </cell>
          <cell r="C303">
            <v>724.37</v>
          </cell>
          <cell r="D303">
            <v>804.23</v>
          </cell>
        </row>
        <row r="304">
          <cell r="A304">
            <v>43768</v>
          </cell>
          <cell r="B304">
            <v>28065.35</v>
          </cell>
          <cell r="C304">
            <v>726.34</v>
          </cell>
          <cell r="D304">
            <v>806.87</v>
          </cell>
        </row>
        <row r="305">
          <cell r="A305">
            <v>43769</v>
          </cell>
          <cell r="B305">
            <v>28065.35</v>
          </cell>
          <cell r="C305">
            <v>726.34</v>
          </cell>
          <cell r="D305">
            <v>806.87</v>
          </cell>
        </row>
        <row r="306">
          <cell r="A306">
            <v>43770</v>
          </cell>
          <cell r="B306">
            <v>28065.35</v>
          </cell>
          <cell r="C306">
            <v>726.34</v>
          </cell>
          <cell r="D306">
            <v>806.87</v>
          </cell>
        </row>
        <row r="307">
          <cell r="A307">
            <v>43771</v>
          </cell>
          <cell r="B307">
            <v>28065.35</v>
          </cell>
          <cell r="C307">
            <v>726.34</v>
          </cell>
          <cell r="D307">
            <v>806.87</v>
          </cell>
        </row>
        <row r="308">
          <cell r="A308">
            <v>43772</v>
          </cell>
          <cell r="B308">
            <v>28065.35</v>
          </cell>
          <cell r="C308">
            <v>726.34</v>
          </cell>
          <cell r="D308">
            <v>806.87</v>
          </cell>
        </row>
        <row r="309">
          <cell r="A309">
            <v>43773</v>
          </cell>
          <cell r="B309">
            <v>28065.35</v>
          </cell>
          <cell r="C309">
            <v>735.05</v>
          </cell>
          <cell r="D309">
            <v>817.54</v>
          </cell>
        </row>
        <row r="310">
          <cell r="A310">
            <v>43774</v>
          </cell>
          <cell r="B310">
            <v>28065.35</v>
          </cell>
          <cell r="C310">
            <v>736.66</v>
          </cell>
          <cell r="D310">
            <v>820.97</v>
          </cell>
        </row>
        <row r="311">
          <cell r="A311">
            <v>43775</v>
          </cell>
          <cell r="B311">
            <v>28065.35</v>
          </cell>
          <cell r="C311">
            <v>745.85</v>
          </cell>
          <cell r="D311">
            <v>825.69</v>
          </cell>
        </row>
        <row r="312">
          <cell r="A312">
            <v>43776</v>
          </cell>
          <cell r="B312">
            <v>28065.35</v>
          </cell>
          <cell r="C312">
            <v>743.65</v>
          </cell>
          <cell r="D312">
            <v>823.17</v>
          </cell>
        </row>
        <row r="313">
          <cell r="A313">
            <v>43777</v>
          </cell>
          <cell r="B313">
            <v>28065.35</v>
          </cell>
          <cell r="C313">
            <v>740.23</v>
          </cell>
          <cell r="D313">
            <v>817.66</v>
          </cell>
        </row>
        <row r="314">
          <cell r="A314">
            <v>43778</v>
          </cell>
          <cell r="B314">
            <v>28065.35</v>
          </cell>
          <cell r="C314">
            <v>740.23</v>
          </cell>
          <cell r="D314">
            <v>817.66</v>
          </cell>
        </row>
        <row r="315">
          <cell r="A315">
            <v>43779</v>
          </cell>
          <cell r="B315">
            <v>28072.81</v>
          </cell>
          <cell r="C315">
            <v>740.23</v>
          </cell>
          <cell r="D315">
            <v>817.66</v>
          </cell>
        </row>
        <row r="316">
          <cell r="A316">
            <v>43780</v>
          </cell>
          <cell r="B316">
            <v>28080.26</v>
          </cell>
          <cell r="C316">
            <v>746.23</v>
          </cell>
          <cell r="D316">
            <v>822.38</v>
          </cell>
        </row>
        <row r="317">
          <cell r="A317">
            <v>43781</v>
          </cell>
          <cell r="B317">
            <v>28087.72</v>
          </cell>
          <cell r="C317">
            <v>756.08</v>
          </cell>
          <cell r="D317">
            <v>834.53</v>
          </cell>
        </row>
        <row r="318">
          <cell r="A318">
            <v>43782</v>
          </cell>
          <cell r="B318">
            <v>28095.18</v>
          </cell>
          <cell r="C318">
            <v>783.72</v>
          </cell>
          <cell r="D318">
            <v>863.51</v>
          </cell>
        </row>
        <row r="319">
          <cell r="A319">
            <v>43783</v>
          </cell>
          <cell r="B319">
            <v>28102.65</v>
          </cell>
          <cell r="C319">
            <v>794.51</v>
          </cell>
          <cell r="D319">
            <v>873.95</v>
          </cell>
        </row>
        <row r="320">
          <cell r="A320">
            <v>43784</v>
          </cell>
          <cell r="B320">
            <v>28110.11</v>
          </cell>
          <cell r="C320">
            <v>801.83</v>
          </cell>
          <cell r="D320">
            <v>883.27</v>
          </cell>
        </row>
        <row r="321">
          <cell r="A321">
            <v>43785</v>
          </cell>
          <cell r="B321">
            <v>28117.58</v>
          </cell>
          <cell r="C321">
            <v>801.83</v>
          </cell>
          <cell r="D321">
            <v>883.27</v>
          </cell>
        </row>
        <row r="322">
          <cell r="A322">
            <v>43786</v>
          </cell>
          <cell r="B322">
            <v>28125.05</v>
          </cell>
          <cell r="C322">
            <v>801.83</v>
          </cell>
          <cell r="D322">
            <v>883.27</v>
          </cell>
        </row>
        <row r="323">
          <cell r="A323">
            <v>43787</v>
          </cell>
          <cell r="B323">
            <v>28132.52</v>
          </cell>
          <cell r="C323">
            <v>782.82</v>
          </cell>
          <cell r="D323">
            <v>865.09</v>
          </cell>
        </row>
        <row r="324">
          <cell r="A324">
            <v>43788</v>
          </cell>
          <cell r="B324">
            <v>28139.99</v>
          </cell>
          <cell r="C324">
            <v>773.81</v>
          </cell>
          <cell r="D324">
            <v>857.41</v>
          </cell>
        </row>
        <row r="325">
          <cell r="A325">
            <v>43789</v>
          </cell>
          <cell r="B325">
            <v>28147.47</v>
          </cell>
          <cell r="C325">
            <v>782.71</v>
          </cell>
          <cell r="D325">
            <v>867.36</v>
          </cell>
        </row>
        <row r="326">
          <cell r="A326">
            <v>43790</v>
          </cell>
          <cell r="B326">
            <v>28154.94</v>
          </cell>
          <cell r="C326">
            <v>797.17</v>
          </cell>
          <cell r="D326">
            <v>881.92</v>
          </cell>
        </row>
        <row r="327">
          <cell r="A327">
            <v>43791</v>
          </cell>
          <cell r="B327">
            <v>28162.42</v>
          </cell>
          <cell r="C327">
            <v>795.14</v>
          </cell>
          <cell r="D327">
            <v>879.68</v>
          </cell>
        </row>
        <row r="328">
          <cell r="A328">
            <v>43792</v>
          </cell>
          <cell r="B328">
            <v>28169.9</v>
          </cell>
          <cell r="C328">
            <v>795.14</v>
          </cell>
          <cell r="D328">
            <v>879.68</v>
          </cell>
        </row>
        <row r="329">
          <cell r="A329">
            <v>43793</v>
          </cell>
          <cell r="B329">
            <v>28177.39</v>
          </cell>
          <cell r="C329">
            <v>795.14</v>
          </cell>
          <cell r="D329">
            <v>879.68</v>
          </cell>
        </row>
        <row r="330">
          <cell r="A330">
            <v>43794</v>
          </cell>
          <cell r="B330">
            <v>28184.87</v>
          </cell>
          <cell r="C330">
            <v>795.94</v>
          </cell>
          <cell r="D330">
            <v>877.84</v>
          </cell>
        </row>
        <row r="331">
          <cell r="A331">
            <v>43795</v>
          </cell>
          <cell r="B331">
            <v>28192.36</v>
          </cell>
          <cell r="C331">
            <v>791.16</v>
          </cell>
          <cell r="D331">
            <v>871.03</v>
          </cell>
        </row>
        <row r="332">
          <cell r="A332">
            <v>43796</v>
          </cell>
          <cell r="B332">
            <v>28199.85</v>
          </cell>
          <cell r="C332">
            <v>793.49</v>
          </cell>
          <cell r="D332">
            <v>874.18</v>
          </cell>
        </row>
        <row r="333">
          <cell r="A333">
            <v>43797</v>
          </cell>
          <cell r="B333">
            <v>28207.34</v>
          </cell>
          <cell r="C333">
            <v>806.3</v>
          </cell>
          <cell r="D333">
            <v>887.21</v>
          </cell>
        </row>
        <row r="334">
          <cell r="A334">
            <v>43798</v>
          </cell>
          <cell r="B334">
            <v>28214.83</v>
          </cell>
          <cell r="C334">
            <v>828.25</v>
          </cell>
          <cell r="D334">
            <v>911.77</v>
          </cell>
        </row>
        <row r="335">
          <cell r="A335">
            <v>43799</v>
          </cell>
          <cell r="B335">
            <v>28222.33</v>
          </cell>
          <cell r="C335">
            <v>828.25</v>
          </cell>
          <cell r="D335">
            <v>911.77</v>
          </cell>
        </row>
        <row r="336">
          <cell r="A336">
            <v>43800</v>
          </cell>
          <cell r="B336">
            <v>28229.83</v>
          </cell>
          <cell r="C336">
            <v>828.25</v>
          </cell>
          <cell r="D336">
            <v>911.77</v>
          </cell>
        </row>
        <row r="337">
          <cell r="A337">
            <v>43801</v>
          </cell>
          <cell r="B337">
            <v>28237.32</v>
          </cell>
          <cell r="C337">
            <v>812.13</v>
          </cell>
          <cell r="D337">
            <v>895.01</v>
          </cell>
        </row>
        <row r="338">
          <cell r="A338">
            <v>43802</v>
          </cell>
          <cell r="B338">
            <v>28244.83</v>
          </cell>
          <cell r="C338">
            <v>804.29</v>
          </cell>
          <cell r="D338">
            <v>890.79</v>
          </cell>
        </row>
        <row r="339">
          <cell r="A339">
            <v>43803</v>
          </cell>
          <cell r="B339">
            <v>28252.33</v>
          </cell>
          <cell r="C339">
            <v>802.44</v>
          </cell>
          <cell r="D339">
            <v>889.62</v>
          </cell>
        </row>
        <row r="340">
          <cell r="A340">
            <v>43804</v>
          </cell>
          <cell r="B340">
            <v>28259.83</v>
          </cell>
          <cell r="C340">
            <v>796.75</v>
          </cell>
          <cell r="D340">
            <v>882.53</v>
          </cell>
        </row>
        <row r="341">
          <cell r="A341">
            <v>43805</v>
          </cell>
          <cell r="B341">
            <v>28267.34</v>
          </cell>
          <cell r="C341">
            <v>784.25</v>
          </cell>
          <cell r="D341">
            <v>871.1</v>
          </cell>
        </row>
        <row r="342">
          <cell r="A342">
            <v>43806</v>
          </cell>
          <cell r="B342">
            <v>28274.85</v>
          </cell>
          <cell r="C342">
            <v>784.25</v>
          </cell>
          <cell r="D342">
            <v>871.1</v>
          </cell>
        </row>
        <row r="343">
          <cell r="A343">
            <v>43807</v>
          </cell>
          <cell r="B343">
            <v>28282.36</v>
          </cell>
          <cell r="C343">
            <v>784.25</v>
          </cell>
          <cell r="D343">
            <v>871.1</v>
          </cell>
        </row>
        <row r="344">
          <cell r="A344">
            <v>43808</v>
          </cell>
          <cell r="B344">
            <v>28289.87</v>
          </cell>
          <cell r="C344">
            <v>779.04</v>
          </cell>
          <cell r="D344">
            <v>861.01</v>
          </cell>
        </row>
        <row r="345">
          <cell r="A345">
            <v>43809</v>
          </cell>
          <cell r="B345">
            <v>28290.78</v>
          </cell>
          <cell r="C345">
            <v>771.29</v>
          </cell>
          <cell r="D345">
            <v>853.2</v>
          </cell>
        </row>
        <row r="346">
          <cell r="A346">
            <v>43810</v>
          </cell>
          <cell r="B346">
            <v>28291.69</v>
          </cell>
          <cell r="C346">
            <v>778.14</v>
          </cell>
          <cell r="D346">
            <v>862.68</v>
          </cell>
        </row>
        <row r="347">
          <cell r="A347">
            <v>43811</v>
          </cell>
          <cell r="B347">
            <v>28292.61</v>
          </cell>
          <cell r="C347">
            <v>772.93</v>
          </cell>
          <cell r="D347">
            <v>857.38</v>
          </cell>
        </row>
        <row r="348">
          <cell r="A348">
            <v>43812</v>
          </cell>
          <cell r="B348">
            <v>28293.52</v>
          </cell>
          <cell r="C348">
            <v>768.69</v>
          </cell>
          <cell r="D348">
            <v>854.29</v>
          </cell>
        </row>
        <row r="349">
          <cell r="A349">
            <v>43813</v>
          </cell>
          <cell r="B349">
            <v>28294.43</v>
          </cell>
          <cell r="C349">
            <v>768.69</v>
          </cell>
          <cell r="D349">
            <v>854.29</v>
          </cell>
        </row>
        <row r="350">
          <cell r="A350">
            <v>43814</v>
          </cell>
          <cell r="B350">
            <v>28295.34</v>
          </cell>
          <cell r="C350">
            <v>768.69</v>
          </cell>
          <cell r="D350">
            <v>854.29</v>
          </cell>
        </row>
        <row r="351">
          <cell r="A351">
            <v>43815</v>
          </cell>
          <cell r="B351">
            <v>28296.26</v>
          </cell>
          <cell r="C351">
            <v>766.76</v>
          </cell>
          <cell r="D351">
            <v>852.9</v>
          </cell>
        </row>
        <row r="352">
          <cell r="A352">
            <v>43816</v>
          </cell>
          <cell r="B352">
            <v>28297.17</v>
          </cell>
          <cell r="C352">
            <v>762.83</v>
          </cell>
          <cell r="D352">
            <v>850.14</v>
          </cell>
        </row>
        <row r="353">
          <cell r="A353">
            <v>43817</v>
          </cell>
          <cell r="B353">
            <v>28298.080000000002</v>
          </cell>
          <cell r="C353">
            <v>756.95</v>
          </cell>
          <cell r="D353">
            <v>844.15</v>
          </cell>
        </row>
        <row r="354">
          <cell r="A354">
            <v>43818</v>
          </cell>
          <cell r="B354">
            <v>28298.99</v>
          </cell>
          <cell r="C354">
            <v>752.3</v>
          </cell>
          <cell r="D354">
            <v>836.17</v>
          </cell>
        </row>
        <row r="355">
          <cell r="A355">
            <v>43819</v>
          </cell>
          <cell r="B355">
            <v>28299.91</v>
          </cell>
          <cell r="C355">
            <v>752.6</v>
          </cell>
          <cell r="D355">
            <v>837.25</v>
          </cell>
        </row>
        <row r="356">
          <cell r="A356">
            <v>43820</v>
          </cell>
          <cell r="B356">
            <v>28300.82</v>
          </cell>
          <cell r="C356">
            <v>752.6</v>
          </cell>
          <cell r="D356">
            <v>837.25</v>
          </cell>
        </row>
        <row r="357">
          <cell r="A357">
            <v>43821</v>
          </cell>
          <cell r="B357">
            <v>28301.73</v>
          </cell>
          <cell r="C357">
            <v>752.6</v>
          </cell>
          <cell r="D357">
            <v>837.25</v>
          </cell>
        </row>
        <row r="358">
          <cell r="A358">
            <v>43822</v>
          </cell>
          <cell r="B358">
            <v>28302.639999999999</v>
          </cell>
          <cell r="C358">
            <v>749.83</v>
          </cell>
          <cell r="D358">
            <v>830.28</v>
          </cell>
        </row>
        <row r="359">
          <cell r="A359">
            <v>43823</v>
          </cell>
          <cell r="B359">
            <v>28303.56</v>
          </cell>
          <cell r="C359">
            <v>754.27</v>
          </cell>
          <cell r="D359">
            <v>836.5</v>
          </cell>
        </row>
        <row r="360">
          <cell r="A360">
            <v>43824</v>
          </cell>
          <cell r="B360">
            <v>28304.47</v>
          </cell>
          <cell r="C360">
            <v>754.27</v>
          </cell>
          <cell r="D360">
            <v>836.5</v>
          </cell>
        </row>
        <row r="361">
          <cell r="A361">
            <v>43825</v>
          </cell>
          <cell r="B361">
            <v>28305.38</v>
          </cell>
          <cell r="C361">
            <v>751.04</v>
          </cell>
          <cell r="D361">
            <v>832.55</v>
          </cell>
        </row>
        <row r="362">
          <cell r="A362">
            <v>43826</v>
          </cell>
          <cell r="B362">
            <v>28306.29</v>
          </cell>
          <cell r="C362">
            <v>746.66</v>
          </cell>
          <cell r="D362">
            <v>829.07</v>
          </cell>
        </row>
        <row r="363">
          <cell r="A363">
            <v>43827</v>
          </cell>
          <cell r="B363">
            <v>28307.21</v>
          </cell>
          <cell r="C363">
            <v>746.66</v>
          </cell>
          <cell r="D363">
            <v>829.07</v>
          </cell>
        </row>
        <row r="364">
          <cell r="A364">
            <v>43828</v>
          </cell>
          <cell r="B364">
            <v>28308.12</v>
          </cell>
          <cell r="C364">
            <v>746.66</v>
          </cell>
          <cell r="D364">
            <v>829.07</v>
          </cell>
        </row>
        <row r="365">
          <cell r="A365">
            <v>43829</v>
          </cell>
          <cell r="B365">
            <v>28309.03</v>
          </cell>
          <cell r="C365">
            <v>744.62</v>
          </cell>
          <cell r="D365">
            <v>832.35</v>
          </cell>
        </row>
        <row r="366">
          <cell r="A366">
            <v>43830</v>
          </cell>
          <cell r="B366">
            <v>28309.94</v>
          </cell>
          <cell r="C366">
            <v>744.62</v>
          </cell>
          <cell r="D366">
            <v>832.35</v>
          </cell>
        </row>
        <row r="367">
          <cell r="A367">
            <v>43831</v>
          </cell>
          <cell r="B367">
            <v>28310.86</v>
          </cell>
          <cell r="C367">
            <v>744.62</v>
          </cell>
          <cell r="D367">
            <v>832.35</v>
          </cell>
        </row>
        <row r="368">
          <cell r="A368">
            <v>43832</v>
          </cell>
          <cell r="B368">
            <v>28311.77</v>
          </cell>
          <cell r="C368">
            <v>748.74</v>
          </cell>
          <cell r="D368">
            <v>839.58</v>
          </cell>
        </row>
        <row r="369">
          <cell r="A369">
            <v>43833</v>
          </cell>
          <cell r="B369">
            <v>28312.68</v>
          </cell>
          <cell r="C369">
            <v>754.16</v>
          </cell>
          <cell r="D369">
            <v>842.45</v>
          </cell>
        </row>
        <row r="370">
          <cell r="A370">
            <v>43834</v>
          </cell>
          <cell r="B370">
            <v>28313.599999999999</v>
          </cell>
          <cell r="C370">
            <v>754.16</v>
          </cell>
          <cell r="D370">
            <v>842.45</v>
          </cell>
        </row>
        <row r="371">
          <cell r="A371">
            <v>43835</v>
          </cell>
          <cell r="B371">
            <v>28314.51</v>
          </cell>
          <cell r="C371">
            <v>754.16</v>
          </cell>
          <cell r="D371">
            <v>842.45</v>
          </cell>
        </row>
        <row r="372">
          <cell r="A372">
            <v>43836</v>
          </cell>
          <cell r="B372">
            <v>28315.42</v>
          </cell>
          <cell r="C372">
            <v>758.49</v>
          </cell>
          <cell r="D372">
            <v>847.38</v>
          </cell>
        </row>
        <row r="373">
          <cell r="A373">
            <v>43837</v>
          </cell>
          <cell r="B373">
            <v>28316.33</v>
          </cell>
          <cell r="C373">
            <v>771.82</v>
          </cell>
          <cell r="D373">
            <v>863.91</v>
          </cell>
        </row>
        <row r="374">
          <cell r="A374">
            <v>43838</v>
          </cell>
          <cell r="B374">
            <v>28317.25</v>
          </cell>
          <cell r="C374">
            <v>773.12</v>
          </cell>
          <cell r="D374">
            <v>861.61</v>
          </cell>
        </row>
        <row r="375">
          <cell r="A375">
            <v>43839</v>
          </cell>
          <cell r="B375">
            <v>28318.16</v>
          </cell>
          <cell r="C375">
            <v>766.83</v>
          </cell>
          <cell r="D375">
            <v>852.6</v>
          </cell>
        </row>
        <row r="376">
          <cell r="A376">
            <v>43840</v>
          </cell>
          <cell r="B376">
            <v>28319.07</v>
          </cell>
          <cell r="C376">
            <v>764.69</v>
          </cell>
          <cell r="D376">
            <v>849.66</v>
          </cell>
        </row>
        <row r="377">
          <cell r="A377">
            <v>43841</v>
          </cell>
          <cell r="B377">
            <v>28319.99</v>
          </cell>
          <cell r="C377">
            <v>764.69</v>
          </cell>
          <cell r="D377">
            <v>849.66</v>
          </cell>
        </row>
        <row r="378">
          <cell r="A378">
            <v>43842</v>
          </cell>
          <cell r="B378">
            <v>28320.9</v>
          </cell>
          <cell r="C378">
            <v>764.69</v>
          </cell>
          <cell r="D378">
            <v>849.66</v>
          </cell>
        </row>
        <row r="379">
          <cell r="A379">
            <v>43843</v>
          </cell>
          <cell r="B379">
            <v>28321.81</v>
          </cell>
          <cell r="C379">
            <v>770.56</v>
          </cell>
          <cell r="D379">
            <v>857.32</v>
          </cell>
        </row>
        <row r="380">
          <cell r="A380">
            <v>43844</v>
          </cell>
          <cell r="B380">
            <v>28322.73</v>
          </cell>
          <cell r="C380">
            <v>777.66</v>
          </cell>
          <cell r="D380">
            <v>866.28</v>
          </cell>
        </row>
        <row r="381">
          <cell r="A381">
            <v>43845</v>
          </cell>
          <cell r="B381">
            <v>28323.64</v>
          </cell>
          <cell r="C381">
            <v>772.29</v>
          </cell>
          <cell r="D381">
            <v>859.63</v>
          </cell>
        </row>
        <row r="382">
          <cell r="A382">
            <v>43846</v>
          </cell>
          <cell r="B382">
            <v>28324.55</v>
          </cell>
          <cell r="C382">
            <v>772.01</v>
          </cell>
          <cell r="D382">
            <v>861.62</v>
          </cell>
        </row>
        <row r="383">
          <cell r="A383">
            <v>43847</v>
          </cell>
          <cell r="B383">
            <v>28325.47</v>
          </cell>
          <cell r="C383">
            <v>773.36</v>
          </cell>
          <cell r="D383">
            <v>861.11</v>
          </cell>
        </row>
        <row r="384">
          <cell r="A384">
            <v>43848</v>
          </cell>
          <cell r="B384">
            <v>28326.38</v>
          </cell>
          <cell r="C384">
            <v>773.36</v>
          </cell>
          <cell r="D384">
            <v>861.11</v>
          </cell>
        </row>
        <row r="385">
          <cell r="A385">
            <v>43849</v>
          </cell>
          <cell r="B385">
            <v>28327.29</v>
          </cell>
          <cell r="C385">
            <v>773.36</v>
          </cell>
          <cell r="D385">
            <v>861.11</v>
          </cell>
        </row>
        <row r="386">
          <cell r="A386">
            <v>43850</v>
          </cell>
          <cell r="B386">
            <v>28328.21</v>
          </cell>
          <cell r="C386">
            <v>771.38</v>
          </cell>
          <cell r="D386">
            <v>855.47</v>
          </cell>
        </row>
        <row r="387">
          <cell r="A387">
            <v>43851</v>
          </cell>
          <cell r="B387">
            <v>28329.119999999999</v>
          </cell>
          <cell r="C387">
            <v>769.93</v>
          </cell>
          <cell r="D387">
            <v>853.58</v>
          </cell>
        </row>
        <row r="388">
          <cell r="A388">
            <v>43852</v>
          </cell>
          <cell r="B388">
            <v>28330.03</v>
          </cell>
          <cell r="C388">
            <v>770.5</v>
          </cell>
          <cell r="D388">
            <v>854.59</v>
          </cell>
        </row>
        <row r="389">
          <cell r="A389">
            <v>43853</v>
          </cell>
          <cell r="B389">
            <v>28330.95</v>
          </cell>
          <cell r="C389">
            <v>772.12</v>
          </cell>
          <cell r="D389">
            <v>855.91</v>
          </cell>
        </row>
        <row r="390">
          <cell r="A390">
            <v>43854</v>
          </cell>
          <cell r="B390">
            <v>28331.86</v>
          </cell>
          <cell r="C390">
            <v>771.94</v>
          </cell>
          <cell r="D390">
            <v>852.88</v>
          </cell>
        </row>
        <row r="391">
          <cell r="A391">
            <v>43855</v>
          </cell>
          <cell r="B391">
            <v>28332.77</v>
          </cell>
          <cell r="C391">
            <v>771.94</v>
          </cell>
          <cell r="D391">
            <v>852.88</v>
          </cell>
        </row>
        <row r="392">
          <cell r="A392">
            <v>43856</v>
          </cell>
          <cell r="B392">
            <v>28333.69</v>
          </cell>
          <cell r="C392">
            <v>771.94</v>
          </cell>
          <cell r="D392">
            <v>852.88</v>
          </cell>
        </row>
        <row r="393">
          <cell r="A393">
            <v>43857</v>
          </cell>
          <cell r="B393">
            <v>28334.6</v>
          </cell>
          <cell r="C393">
            <v>776.52</v>
          </cell>
          <cell r="D393">
            <v>856.05</v>
          </cell>
        </row>
        <row r="394">
          <cell r="A394">
            <v>43858</v>
          </cell>
          <cell r="B394">
            <v>28335.51</v>
          </cell>
          <cell r="C394">
            <v>787.86</v>
          </cell>
          <cell r="D394">
            <v>867.78</v>
          </cell>
        </row>
        <row r="395">
          <cell r="A395">
            <v>43859</v>
          </cell>
          <cell r="B395">
            <v>28336.43</v>
          </cell>
          <cell r="C395">
            <v>788.13</v>
          </cell>
          <cell r="D395">
            <v>867.7</v>
          </cell>
        </row>
        <row r="396">
          <cell r="A396">
            <v>43860</v>
          </cell>
          <cell r="B396">
            <v>28337.34</v>
          </cell>
          <cell r="C396">
            <v>788.18</v>
          </cell>
          <cell r="D396">
            <v>867.08</v>
          </cell>
        </row>
        <row r="397">
          <cell r="A397">
            <v>43861</v>
          </cell>
          <cell r="B397">
            <v>28338.25</v>
          </cell>
          <cell r="C397">
            <v>797.96</v>
          </cell>
          <cell r="D397">
            <v>880.26</v>
          </cell>
        </row>
        <row r="398">
          <cell r="A398">
            <v>43862</v>
          </cell>
          <cell r="B398">
            <v>28339.17</v>
          </cell>
          <cell r="C398">
            <v>797.96</v>
          </cell>
          <cell r="D398">
            <v>880.26</v>
          </cell>
        </row>
        <row r="399">
          <cell r="A399">
            <v>43863</v>
          </cell>
          <cell r="B399">
            <v>28340.080000000002</v>
          </cell>
          <cell r="C399">
            <v>797.96</v>
          </cell>
          <cell r="D399">
            <v>880.26</v>
          </cell>
        </row>
        <row r="400">
          <cell r="A400">
            <v>43864</v>
          </cell>
          <cell r="B400">
            <v>28341</v>
          </cell>
          <cell r="C400">
            <v>799.11</v>
          </cell>
          <cell r="D400">
            <v>885.44</v>
          </cell>
        </row>
        <row r="401">
          <cell r="A401">
            <v>43865</v>
          </cell>
          <cell r="B401">
            <v>28341.91</v>
          </cell>
          <cell r="C401">
            <v>790.92</v>
          </cell>
          <cell r="D401">
            <v>874.91</v>
          </cell>
        </row>
        <row r="402">
          <cell r="A402">
            <v>43866</v>
          </cell>
          <cell r="B402">
            <v>28342.82</v>
          </cell>
          <cell r="C402">
            <v>781.78</v>
          </cell>
          <cell r="D402">
            <v>863.27</v>
          </cell>
        </row>
        <row r="403">
          <cell r="A403">
            <v>43867</v>
          </cell>
          <cell r="B403">
            <v>28343.74</v>
          </cell>
          <cell r="C403">
            <v>776.99</v>
          </cell>
          <cell r="D403">
            <v>854.96</v>
          </cell>
        </row>
        <row r="404">
          <cell r="A404">
            <v>43868</v>
          </cell>
          <cell r="B404">
            <v>28344.65</v>
          </cell>
          <cell r="C404">
            <v>779.12</v>
          </cell>
          <cell r="D404">
            <v>855.42</v>
          </cell>
        </row>
        <row r="405">
          <cell r="A405">
            <v>43869</v>
          </cell>
          <cell r="B405">
            <v>28345.56</v>
          </cell>
          <cell r="C405">
            <v>779.12</v>
          </cell>
          <cell r="D405">
            <v>855.42</v>
          </cell>
        </row>
        <row r="406">
          <cell r="A406">
            <v>43870</v>
          </cell>
          <cell r="B406">
            <v>28346.48</v>
          </cell>
          <cell r="C406">
            <v>779.12</v>
          </cell>
          <cell r="D406">
            <v>855.42</v>
          </cell>
        </row>
        <row r="407">
          <cell r="A407">
            <v>43871</v>
          </cell>
          <cell r="B407">
            <v>28352.33</v>
          </cell>
          <cell r="C407">
            <v>788.8</v>
          </cell>
          <cell r="D407">
            <v>863.59</v>
          </cell>
        </row>
        <row r="408">
          <cell r="A408">
            <v>43872</v>
          </cell>
          <cell r="B408">
            <v>28358.18</v>
          </cell>
          <cell r="C408">
            <v>795.88</v>
          </cell>
          <cell r="D408">
            <v>868.67</v>
          </cell>
        </row>
        <row r="409">
          <cell r="A409">
            <v>43873</v>
          </cell>
          <cell r="B409">
            <v>28364.03</v>
          </cell>
          <cell r="C409">
            <v>792.48</v>
          </cell>
          <cell r="D409">
            <v>865.44</v>
          </cell>
        </row>
        <row r="410">
          <cell r="A410">
            <v>43874</v>
          </cell>
          <cell r="B410">
            <v>28369.88</v>
          </cell>
          <cell r="C410">
            <v>788.33</v>
          </cell>
          <cell r="D410">
            <v>857.53</v>
          </cell>
        </row>
        <row r="411">
          <cell r="A411">
            <v>43875</v>
          </cell>
          <cell r="B411">
            <v>28375.73</v>
          </cell>
          <cell r="C411">
            <v>795.12</v>
          </cell>
          <cell r="D411">
            <v>862.11</v>
          </cell>
        </row>
        <row r="412">
          <cell r="A412">
            <v>43876</v>
          </cell>
          <cell r="B412">
            <v>28381.59</v>
          </cell>
          <cell r="C412">
            <v>795.12</v>
          </cell>
          <cell r="D412">
            <v>862.11</v>
          </cell>
        </row>
        <row r="413">
          <cell r="A413">
            <v>43877</v>
          </cell>
          <cell r="B413">
            <v>28387.439999999999</v>
          </cell>
          <cell r="C413">
            <v>795.12</v>
          </cell>
          <cell r="D413">
            <v>862.11</v>
          </cell>
        </row>
        <row r="414">
          <cell r="A414">
            <v>43878</v>
          </cell>
          <cell r="B414">
            <v>28393.3</v>
          </cell>
          <cell r="C414">
            <v>792.73</v>
          </cell>
          <cell r="D414">
            <v>859.05</v>
          </cell>
        </row>
        <row r="415">
          <cell r="A415">
            <v>43879</v>
          </cell>
          <cell r="B415">
            <v>28399.15</v>
          </cell>
          <cell r="C415">
            <v>791.95</v>
          </cell>
          <cell r="D415">
            <v>858.2</v>
          </cell>
        </row>
        <row r="416">
          <cell r="A416">
            <v>43880</v>
          </cell>
          <cell r="B416">
            <v>28405.01</v>
          </cell>
          <cell r="C416">
            <v>796.9</v>
          </cell>
          <cell r="D416">
            <v>861.14</v>
          </cell>
        </row>
        <row r="417">
          <cell r="A417">
            <v>43881</v>
          </cell>
          <cell r="B417">
            <v>28410.87</v>
          </cell>
          <cell r="C417">
            <v>797.4</v>
          </cell>
          <cell r="D417">
            <v>860.57</v>
          </cell>
        </row>
        <row r="418">
          <cell r="A418">
            <v>43882</v>
          </cell>
          <cell r="B418">
            <v>28416.73</v>
          </cell>
          <cell r="C418">
            <v>804.74</v>
          </cell>
          <cell r="D418">
            <v>869.05</v>
          </cell>
        </row>
        <row r="419">
          <cell r="A419">
            <v>43883</v>
          </cell>
          <cell r="B419">
            <v>28422.6</v>
          </cell>
          <cell r="C419">
            <v>804.74</v>
          </cell>
          <cell r="D419">
            <v>869.05</v>
          </cell>
        </row>
        <row r="420">
          <cell r="A420">
            <v>43884</v>
          </cell>
          <cell r="B420">
            <v>28428.46</v>
          </cell>
          <cell r="C420">
            <v>804.74</v>
          </cell>
          <cell r="D420">
            <v>869.05</v>
          </cell>
        </row>
        <row r="421">
          <cell r="A421">
            <v>43885</v>
          </cell>
          <cell r="B421">
            <v>28434.32</v>
          </cell>
          <cell r="C421">
            <v>809.82</v>
          </cell>
          <cell r="D421">
            <v>879.38</v>
          </cell>
        </row>
        <row r="422">
          <cell r="A422">
            <v>43886</v>
          </cell>
          <cell r="B422">
            <v>28440.19</v>
          </cell>
          <cell r="C422">
            <v>810.2</v>
          </cell>
          <cell r="D422">
            <v>880.08</v>
          </cell>
        </row>
        <row r="423">
          <cell r="A423">
            <v>43887</v>
          </cell>
          <cell r="B423">
            <v>28446.06</v>
          </cell>
          <cell r="C423">
            <v>807.96</v>
          </cell>
          <cell r="D423">
            <v>878.69</v>
          </cell>
        </row>
        <row r="424">
          <cell r="A424">
            <v>43888</v>
          </cell>
          <cell r="B424">
            <v>28451.93</v>
          </cell>
          <cell r="C424">
            <v>811.1</v>
          </cell>
          <cell r="D424">
            <v>882.78</v>
          </cell>
        </row>
        <row r="425">
          <cell r="A425">
            <v>43889</v>
          </cell>
          <cell r="B425">
            <v>28457.8</v>
          </cell>
          <cell r="C425">
            <v>816.26</v>
          </cell>
          <cell r="D425">
            <v>895.41</v>
          </cell>
        </row>
        <row r="426">
          <cell r="A426">
            <v>43890</v>
          </cell>
          <cell r="B426">
            <v>28463.67</v>
          </cell>
          <cell r="C426">
            <v>816.26</v>
          </cell>
          <cell r="D426">
            <v>895.41</v>
          </cell>
        </row>
        <row r="427">
          <cell r="A427">
            <v>43891</v>
          </cell>
          <cell r="B427">
            <v>28469.54</v>
          </cell>
          <cell r="C427">
            <v>816.26</v>
          </cell>
          <cell r="D427">
            <v>895.41</v>
          </cell>
        </row>
        <row r="428">
          <cell r="A428">
            <v>43892</v>
          </cell>
          <cell r="B428">
            <v>28475.41</v>
          </cell>
          <cell r="C428">
            <v>818.32</v>
          </cell>
          <cell r="D428">
            <v>900.24</v>
          </cell>
        </row>
        <row r="429">
          <cell r="A429">
            <v>43893</v>
          </cell>
          <cell r="B429">
            <v>28481.29</v>
          </cell>
          <cell r="C429">
            <v>817.45</v>
          </cell>
          <cell r="D429">
            <v>913.35</v>
          </cell>
        </row>
        <row r="430">
          <cell r="A430">
            <v>43894</v>
          </cell>
          <cell r="B430">
            <v>28487.16</v>
          </cell>
          <cell r="C430">
            <v>809.81</v>
          </cell>
          <cell r="D430">
            <v>903.81</v>
          </cell>
        </row>
        <row r="431">
          <cell r="A431">
            <v>43895</v>
          </cell>
          <cell r="B431">
            <v>28493.040000000001</v>
          </cell>
          <cell r="C431">
            <v>812.19</v>
          </cell>
          <cell r="D431">
            <v>903.54</v>
          </cell>
        </row>
        <row r="432">
          <cell r="A432">
            <v>43896</v>
          </cell>
          <cell r="B432">
            <v>28498.92</v>
          </cell>
          <cell r="C432">
            <v>823.28</v>
          </cell>
          <cell r="D432">
            <v>921.62</v>
          </cell>
        </row>
        <row r="433">
          <cell r="A433">
            <v>43897</v>
          </cell>
          <cell r="B433">
            <v>28504.799999999999</v>
          </cell>
          <cell r="C433">
            <v>823.28</v>
          </cell>
          <cell r="D433">
            <v>921.62</v>
          </cell>
        </row>
        <row r="434">
          <cell r="A434">
            <v>43898</v>
          </cell>
          <cell r="B434">
            <v>28510.68</v>
          </cell>
          <cell r="C434">
            <v>823.28</v>
          </cell>
          <cell r="D434">
            <v>921.62</v>
          </cell>
        </row>
        <row r="435">
          <cell r="A435">
            <v>43899</v>
          </cell>
          <cell r="B435">
            <v>28516.560000000001</v>
          </cell>
          <cell r="C435">
            <v>828.95</v>
          </cell>
          <cell r="D435">
            <v>937.09</v>
          </cell>
        </row>
        <row r="436">
          <cell r="A436">
            <v>43900</v>
          </cell>
          <cell r="B436">
            <v>28520.23</v>
          </cell>
          <cell r="C436">
            <v>841.06</v>
          </cell>
          <cell r="D436">
            <v>964.19</v>
          </cell>
        </row>
        <row r="437">
          <cell r="A437">
            <v>43901</v>
          </cell>
          <cell r="B437">
            <v>28523.91</v>
          </cell>
          <cell r="C437">
            <v>834.22</v>
          </cell>
          <cell r="D437">
            <v>943.69</v>
          </cell>
        </row>
        <row r="438">
          <cell r="A438">
            <v>43902</v>
          </cell>
          <cell r="B438">
            <v>28527.58</v>
          </cell>
          <cell r="C438">
            <v>835.48</v>
          </cell>
          <cell r="D438">
            <v>942.55</v>
          </cell>
        </row>
        <row r="439">
          <cell r="A439">
            <v>43903</v>
          </cell>
          <cell r="B439">
            <v>28531.25</v>
          </cell>
          <cell r="C439">
            <v>852.06</v>
          </cell>
          <cell r="D439">
            <v>953.19</v>
          </cell>
        </row>
        <row r="440">
          <cell r="A440">
            <v>43904</v>
          </cell>
          <cell r="B440">
            <v>28534.93</v>
          </cell>
          <cell r="C440">
            <v>852.06</v>
          </cell>
          <cell r="D440">
            <v>953.19</v>
          </cell>
        </row>
        <row r="441">
          <cell r="A441">
            <v>43905</v>
          </cell>
          <cell r="B441">
            <v>28538.6</v>
          </cell>
          <cell r="C441">
            <v>852.06</v>
          </cell>
          <cell r="D441">
            <v>953.19</v>
          </cell>
        </row>
        <row r="442">
          <cell r="A442">
            <v>43906</v>
          </cell>
          <cell r="B442">
            <v>28542.28</v>
          </cell>
          <cell r="C442">
            <v>836.66</v>
          </cell>
          <cell r="D442">
            <v>928.28</v>
          </cell>
        </row>
        <row r="443">
          <cell r="A443">
            <v>43907</v>
          </cell>
          <cell r="B443">
            <v>28545.95</v>
          </cell>
          <cell r="C443">
            <v>850.51</v>
          </cell>
          <cell r="D443">
            <v>949.55</v>
          </cell>
        </row>
        <row r="444">
          <cell r="A444">
            <v>43908</v>
          </cell>
          <cell r="B444">
            <v>28549.63</v>
          </cell>
          <cell r="C444">
            <v>855.09</v>
          </cell>
          <cell r="D444">
            <v>938.42</v>
          </cell>
        </row>
        <row r="445">
          <cell r="A445">
            <v>43909</v>
          </cell>
          <cell r="B445">
            <v>28553.31</v>
          </cell>
          <cell r="C445">
            <v>862.69</v>
          </cell>
          <cell r="D445">
            <v>934.36</v>
          </cell>
        </row>
        <row r="446">
          <cell r="A446">
            <v>43910</v>
          </cell>
          <cell r="B446">
            <v>28556.98</v>
          </cell>
          <cell r="C446">
            <v>867.83</v>
          </cell>
          <cell r="D446">
            <v>928.86</v>
          </cell>
        </row>
        <row r="447">
          <cell r="A447">
            <v>43911</v>
          </cell>
          <cell r="B447">
            <v>28560.66</v>
          </cell>
          <cell r="C447">
            <v>867.83</v>
          </cell>
          <cell r="D447">
            <v>928.86</v>
          </cell>
        </row>
        <row r="448">
          <cell r="A448">
            <v>43912</v>
          </cell>
          <cell r="B448">
            <v>28564.34</v>
          </cell>
          <cell r="C448">
            <v>867.83</v>
          </cell>
          <cell r="D448">
            <v>928.86</v>
          </cell>
        </row>
        <row r="449">
          <cell r="A449">
            <v>43913</v>
          </cell>
          <cell r="B449">
            <v>28568.02</v>
          </cell>
          <cell r="C449">
            <v>851.01</v>
          </cell>
          <cell r="D449">
            <v>909</v>
          </cell>
        </row>
        <row r="450">
          <cell r="A450">
            <v>43914</v>
          </cell>
          <cell r="B450">
            <v>28571.7</v>
          </cell>
          <cell r="C450">
            <v>861.07</v>
          </cell>
          <cell r="D450">
            <v>927.68</v>
          </cell>
        </row>
        <row r="451">
          <cell r="A451">
            <v>43915</v>
          </cell>
          <cell r="B451">
            <v>28575.38</v>
          </cell>
          <cell r="C451">
            <v>847.04</v>
          </cell>
          <cell r="D451">
            <v>912.56</v>
          </cell>
        </row>
        <row r="452">
          <cell r="A452">
            <v>43916</v>
          </cell>
          <cell r="B452">
            <v>28579.06</v>
          </cell>
          <cell r="C452">
            <v>843.96</v>
          </cell>
          <cell r="D452">
            <v>916.75</v>
          </cell>
        </row>
        <row r="453">
          <cell r="A453">
            <v>43917</v>
          </cell>
          <cell r="B453">
            <v>28582.74</v>
          </cell>
          <cell r="C453">
            <v>836.05</v>
          </cell>
          <cell r="D453">
            <v>922.69</v>
          </cell>
        </row>
        <row r="454">
          <cell r="A454">
            <v>43918</v>
          </cell>
          <cell r="B454">
            <v>28586.42</v>
          </cell>
          <cell r="C454">
            <v>836.05</v>
          </cell>
          <cell r="D454">
            <v>922.69</v>
          </cell>
        </row>
        <row r="455">
          <cell r="A455">
            <v>43919</v>
          </cell>
          <cell r="B455">
            <v>28590.1</v>
          </cell>
          <cell r="C455">
            <v>836.05</v>
          </cell>
          <cell r="D455">
            <v>922.69</v>
          </cell>
        </row>
        <row r="456">
          <cell r="A456">
            <v>43920</v>
          </cell>
          <cell r="B456">
            <v>28593.78</v>
          </cell>
          <cell r="C456">
            <v>835.23</v>
          </cell>
          <cell r="D456">
            <v>925.05</v>
          </cell>
        </row>
        <row r="457">
          <cell r="A457">
            <v>43921</v>
          </cell>
          <cell r="B457">
            <v>28597.46</v>
          </cell>
          <cell r="C457">
            <v>846.3</v>
          </cell>
          <cell r="D457">
            <v>932.56</v>
          </cell>
        </row>
        <row r="458">
          <cell r="A458">
            <v>43922</v>
          </cell>
          <cell r="B458">
            <v>28601.15</v>
          </cell>
          <cell r="C458">
            <v>852.03</v>
          </cell>
          <cell r="D458">
            <v>934.55</v>
          </cell>
        </row>
        <row r="459">
          <cell r="A459">
            <v>43923</v>
          </cell>
          <cell r="B459">
            <v>28604.83</v>
          </cell>
          <cell r="C459">
            <v>863.81</v>
          </cell>
          <cell r="D459">
            <v>942.3</v>
          </cell>
        </row>
        <row r="460">
          <cell r="A460">
            <v>43924</v>
          </cell>
          <cell r="B460">
            <v>28608.51</v>
          </cell>
          <cell r="C460">
            <v>861.89</v>
          </cell>
          <cell r="D460">
            <v>934.2</v>
          </cell>
        </row>
        <row r="461">
          <cell r="A461">
            <v>43925</v>
          </cell>
          <cell r="B461">
            <v>28612.2</v>
          </cell>
          <cell r="C461">
            <v>861.89</v>
          </cell>
          <cell r="D461">
            <v>934.2</v>
          </cell>
        </row>
        <row r="462">
          <cell r="A462">
            <v>43926</v>
          </cell>
          <cell r="B462">
            <v>28615.88</v>
          </cell>
          <cell r="C462">
            <v>861.89</v>
          </cell>
          <cell r="D462">
            <v>934.2</v>
          </cell>
        </row>
        <row r="463">
          <cell r="A463">
            <v>43927</v>
          </cell>
          <cell r="B463">
            <v>28619.57</v>
          </cell>
          <cell r="C463">
            <v>863.99</v>
          </cell>
          <cell r="D463">
            <v>932.53</v>
          </cell>
        </row>
        <row r="464">
          <cell r="A464">
            <v>43928</v>
          </cell>
          <cell r="B464">
            <v>28623.25</v>
          </cell>
          <cell r="C464">
            <v>853.91</v>
          </cell>
          <cell r="D464">
            <v>922.05</v>
          </cell>
        </row>
        <row r="465">
          <cell r="A465">
            <v>43929</v>
          </cell>
          <cell r="B465">
            <v>28626.94</v>
          </cell>
          <cell r="C465">
            <v>842.05</v>
          </cell>
          <cell r="D465">
            <v>918.07</v>
          </cell>
        </row>
        <row r="466">
          <cell r="A466">
            <v>43930</v>
          </cell>
          <cell r="B466">
            <v>28630.63</v>
          </cell>
          <cell r="C466">
            <v>851.9</v>
          </cell>
          <cell r="D466">
            <v>925.98</v>
          </cell>
        </row>
        <row r="467">
          <cell r="A467">
            <v>43931</v>
          </cell>
          <cell r="B467">
            <v>28633.49</v>
          </cell>
          <cell r="C467">
            <v>851.9</v>
          </cell>
          <cell r="D467">
            <v>925.98</v>
          </cell>
        </row>
        <row r="468">
          <cell r="A468">
            <v>43932</v>
          </cell>
          <cell r="B468">
            <v>28636.35</v>
          </cell>
          <cell r="C468">
            <v>851.9</v>
          </cell>
          <cell r="D468">
            <v>925.98</v>
          </cell>
        </row>
        <row r="469">
          <cell r="A469">
            <v>43933</v>
          </cell>
          <cell r="B469">
            <v>28639.21</v>
          </cell>
          <cell r="C469">
            <v>851.9</v>
          </cell>
          <cell r="D469">
            <v>925.98</v>
          </cell>
        </row>
        <row r="470">
          <cell r="A470">
            <v>43934</v>
          </cell>
          <cell r="B470">
            <v>28642.07</v>
          </cell>
          <cell r="C470">
            <v>839.49</v>
          </cell>
          <cell r="D470">
            <v>918.68</v>
          </cell>
        </row>
        <row r="471">
          <cell r="A471">
            <v>43935</v>
          </cell>
          <cell r="B471">
            <v>28644.93</v>
          </cell>
          <cell r="C471">
            <v>844.57</v>
          </cell>
          <cell r="D471">
            <v>922.12</v>
          </cell>
        </row>
        <row r="472">
          <cell r="A472">
            <v>43936</v>
          </cell>
          <cell r="B472">
            <v>28647.79</v>
          </cell>
          <cell r="C472">
            <v>848.63</v>
          </cell>
          <cell r="D472">
            <v>931.74</v>
          </cell>
        </row>
        <row r="473">
          <cell r="A473">
            <v>43937</v>
          </cell>
          <cell r="B473">
            <v>28650.65</v>
          </cell>
          <cell r="C473">
            <v>859.31</v>
          </cell>
          <cell r="D473">
            <v>939.44</v>
          </cell>
        </row>
        <row r="474">
          <cell r="A474">
            <v>43938</v>
          </cell>
          <cell r="B474">
            <v>28653.51</v>
          </cell>
          <cell r="C474">
            <v>852.52</v>
          </cell>
          <cell r="D474">
            <v>924.44</v>
          </cell>
        </row>
        <row r="475">
          <cell r="A475">
            <v>43939</v>
          </cell>
          <cell r="B475">
            <v>28656.37</v>
          </cell>
          <cell r="C475">
            <v>852.52</v>
          </cell>
          <cell r="D475">
            <v>924.44</v>
          </cell>
        </row>
        <row r="476">
          <cell r="A476">
            <v>43940</v>
          </cell>
          <cell r="B476">
            <v>28659.23</v>
          </cell>
          <cell r="C476">
            <v>852.52</v>
          </cell>
          <cell r="D476">
            <v>924.44</v>
          </cell>
        </row>
        <row r="477">
          <cell r="A477">
            <v>43941</v>
          </cell>
          <cell r="B477">
            <v>28662.09</v>
          </cell>
          <cell r="C477">
            <v>849.45</v>
          </cell>
          <cell r="D477">
            <v>923.42</v>
          </cell>
        </row>
        <row r="478">
          <cell r="A478">
            <v>43942</v>
          </cell>
          <cell r="B478">
            <v>28664.959999999999</v>
          </cell>
          <cell r="C478">
            <v>856.23</v>
          </cell>
          <cell r="D478">
            <v>929.88</v>
          </cell>
        </row>
        <row r="479">
          <cell r="A479">
            <v>43943</v>
          </cell>
          <cell r="B479">
            <v>28667.82</v>
          </cell>
          <cell r="C479">
            <v>862.06</v>
          </cell>
          <cell r="D479">
            <v>935.7</v>
          </cell>
        </row>
        <row r="480">
          <cell r="A480">
            <v>43944</v>
          </cell>
          <cell r="B480">
            <v>28670.68</v>
          </cell>
          <cell r="C480">
            <v>856.51</v>
          </cell>
          <cell r="D480">
            <v>926.36</v>
          </cell>
        </row>
        <row r="481">
          <cell r="A481">
            <v>43945</v>
          </cell>
          <cell r="B481">
            <v>28673.54</v>
          </cell>
          <cell r="C481">
            <v>858.87</v>
          </cell>
          <cell r="D481">
            <v>925.81</v>
          </cell>
        </row>
        <row r="482">
          <cell r="A482">
            <v>43946</v>
          </cell>
          <cell r="B482">
            <v>28676.41</v>
          </cell>
          <cell r="C482">
            <v>858.87</v>
          </cell>
          <cell r="D482">
            <v>925.81</v>
          </cell>
        </row>
        <row r="483">
          <cell r="A483">
            <v>43947</v>
          </cell>
          <cell r="B483">
            <v>28679.27</v>
          </cell>
          <cell r="C483">
            <v>858.87</v>
          </cell>
          <cell r="D483">
            <v>925.81</v>
          </cell>
        </row>
        <row r="484">
          <cell r="A484">
            <v>43948</v>
          </cell>
          <cell r="B484">
            <v>28682.13</v>
          </cell>
          <cell r="C484">
            <v>859.95</v>
          </cell>
          <cell r="D484">
            <v>928.27</v>
          </cell>
        </row>
        <row r="485">
          <cell r="A485">
            <v>43949</v>
          </cell>
          <cell r="B485">
            <v>28685</v>
          </cell>
          <cell r="C485">
            <v>856.76</v>
          </cell>
          <cell r="D485">
            <v>927.83</v>
          </cell>
        </row>
        <row r="486">
          <cell r="A486">
            <v>43950</v>
          </cell>
          <cell r="B486">
            <v>28687.86</v>
          </cell>
          <cell r="C486">
            <v>850.41</v>
          </cell>
          <cell r="D486">
            <v>921.55</v>
          </cell>
        </row>
        <row r="487">
          <cell r="A487">
            <v>43951</v>
          </cell>
          <cell r="B487">
            <v>28690.73</v>
          </cell>
          <cell r="C487">
            <v>836.62</v>
          </cell>
          <cell r="D487">
            <v>909.96</v>
          </cell>
        </row>
        <row r="488">
          <cell r="A488">
            <v>43952</v>
          </cell>
          <cell r="B488">
            <v>28693.59</v>
          </cell>
          <cell r="C488">
            <v>836.62</v>
          </cell>
          <cell r="D488">
            <v>909.96</v>
          </cell>
        </row>
        <row r="489">
          <cell r="A489">
            <v>43953</v>
          </cell>
          <cell r="B489">
            <v>28696.46</v>
          </cell>
          <cell r="C489">
            <v>836.62</v>
          </cell>
          <cell r="D489">
            <v>909.96</v>
          </cell>
        </row>
        <row r="490">
          <cell r="A490">
            <v>43954</v>
          </cell>
          <cell r="B490">
            <v>28699.32</v>
          </cell>
          <cell r="C490">
            <v>836.62</v>
          </cell>
          <cell r="D490">
            <v>909.96</v>
          </cell>
        </row>
        <row r="491">
          <cell r="A491">
            <v>43955</v>
          </cell>
          <cell r="B491">
            <v>28702.19</v>
          </cell>
          <cell r="C491">
            <v>837.92</v>
          </cell>
          <cell r="D491">
            <v>917.56</v>
          </cell>
        </row>
        <row r="492">
          <cell r="A492">
            <v>43956</v>
          </cell>
          <cell r="B492">
            <v>28705.05</v>
          </cell>
          <cell r="C492">
            <v>838.74</v>
          </cell>
          <cell r="D492">
            <v>914.36</v>
          </cell>
        </row>
        <row r="493">
          <cell r="A493">
            <v>43957</v>
          </cell>
          <cell r="B493">
            <v>28707.919999999998</v>
          </cell>
          <cell r="C493">
            <v>832.84</v>
          </cell>
          <cell r="D493">
            <v>904.18</v>
          </cell>
        </row>
        <row r="494">
          <cell r="A494">
            <v>43958</v>
          </cell>
          <cell r="B494">
            <v>28710.79</v>
          </cell>
          <cell r="C494">
            <v>839.08</v>
          </cell>
          <cell r="D494">
            <v>906.72</v>
          </cell>
        </row>
        <row r="495">
          <cell r="A495">
            <v>43959</v>
          </cell>
          <cell r="B495">
            <v>28713.65</v>
          </cell>
          <cell r="C495">
            <v>836.27</v>
          </cell>
          <cell r="D495">
            <v>905.25</v>
          </cell>
        </row>
        <row r="496">
          <cell r="A496">
            <v>43960</v>
          </cell>
          <cell r="B496">
            <v>28716.52</v>
          </cell>
          <cell r="C496">
            <v>836.27</v>
          </cell>
          <cell r="D496">
            <v>905.25</v>
          </cell>
        </row>
        <row r="497">
          <cell r="A497">
            <v>43961</v>
          </cell>
          <cell r="B497">
            <v>28716.52</v>
          </cell>
          <cell r="C497">
            <v>836.27</v>
          </cell>
          <cell r="D497">
            <v>905.25</v>
          </cell>
        </row>
        <row r="498">
          <cell r="A498">
            <v>43962</v>
          </cell>
          <cell r="B498">
            <v>28716.52</v>
          </cell>
          <cell r="C498">
            <v>827.65</v>
          </cell>
          <cell r="D498">
            <v>897.57</v>
          </cell>
        </row>
        <row r="499">
          <cell r="A499">
            <v>43963</v>
          </cell>
          <cell r="B499">
            <v>28716.52</v>
          </cell>
          <cell r="C499">
            <v>826.05</v>
          </cell>
          <cell r="D499">
            <v>892.54</v>
          </cell>
        </row>
        <row r="500">
          <cell r="A500">
            <v>43964</v>
          </cell>
          <cell r="B500">
            <v>28716.52</v>
          </cell>
          <cell r="C500">
            <v>821.88</v>
          </cell>
          <cell r="D500">
            <v>892.18</v>
          </cell>
        </row>
        <row r="501">
          <cell r="A501">
            <v>43965</v>
          </cell>
          <cell r="B501">
            <v>28716.52</v>
          </cell>
          <cell r="C501">
            <v>820.38</v>
          </cell>
          <cell r="D501">
            <v>887.47</v>
          </cell>
        </row>
        <row r="502">
          <cell r="A502">
            <v>43966</v>
          </cell>
          <cell r="B502">
            <v>28716.52</v>
          </cell>
          <cell r="C502">
            <v>822.93</v>
          </cell>
          <cell r="D502">
            <v>887.35</v>
          </cell>
        </row>
        <row r="503">
          <cell r="A503">
            <v>43967</v>
          </cell>
          <cell r="B503">
            <v>28716.52</v>
          </cell>
          <cell r="C503">
            <v>822.93</v>
          </cell>
          <cell r="D503">
            <v>887.35</v>
          </cell>
        </row>
        <row r="504">
          <cell r="A504">
            <v>43968</v>
          </cell>
          <cell r="B504">
            <v>28716.52</v>
          </cell>
          <cell r="C504">
            <v>822.93</v>
          </cell>
          <cell r="D504">
            <v>887.35</v>
          </cell>
        </row>
        <row r="505">
          <cell r="A505">
            <v>43969</v>
          </cell>
          <cell r="B505">
            <v>28716.52</v>
          </cell>
          <cell r="C505">
            <v>823.86</v>
          </cell>
          <cell r="D505">
            <v>890.76</v>
          </cell>
        </row>
        <row r="506">
          <cell r="A506">
            <v>43970</v>
          </cell>
          <cell r="B506">
            <v>28716.52</v>
          </cell>
          <cell r="C506">
            <v>820.65</v>
          </cell>
          <cell r="D506">
            <v>895.42</v>
          </cell>
        </row>
        <row r="507">
          <cell r="A507">
            <v>43971</v>
          </cell>
          <cell r="B507">
            <v>28716.52</v>
          </cell>
          <cell r="C507">
            <v>819.08</v>
          </cell>
          <cell r="D507">
            <v>897.13</v>
          </cell>
        </row>
        <row r="508">
          <cell r="A508">
            <v>43972</v>
          </cell>
          <cell r="B508">
            <v>28716.52</v>
          </cell>
          <cell r="C508">
            <v>819.08</v>
          </cell>
          <cell r="D508">
            <v>897.13</v>
          </cell>
        </row>
        <row r="509">
          <cell r="A509">
            <v>43973</v>
          </cell>
          <cell r="B509">
            <v>28716.52</v>
          </cell>
          <cell r="C509">
            <v>806.17</v>
          </cell>
          <cell r="D509">
            <v>885.71</v>
          </cell>
        </row>
        <row r="510">
          <cell r="A510">
            <v>43974</v>
          </cell>
          <cell r="B510">
            <v>28716.52</v>
          </cell>
          <cell r="C510">
            <v>806.17</v>
          </cell>
          <cell r="D510">
            <v>885.71</v>
          </cell>
        </row>
        <row r="511">
          <cell r="A511">
            <v>43975</v>
          </cell>
          <cell r="B511">
            <v>28716.52</v>
          </cell>
          <cell r="C511">
            <v>806.17</v>
          </cell>
          <cell r="D511">
            <v>885.71</v>
          </cell>
        </row>
        <row r="512">
          <cell r="A512">
            <v>43976</v>
          </cell>
          <cell r="B512">
            <v>28716.52</v>
          </cell>
          <cell r="C512">
            <v>805.75</v>
          </cell>
          <cell r="D512">
            <v>878.2</v>
          </cell>
        </row>
        <row r="513">
          <cell r="A513">
            <v>43977</v>
          </cell>
          <cell r="B513">
            <v>28716.52</v>
          </cell>
          <cell r="C513">
            <v>803.74</v>
          </cell>
          <cell r="D513">
            <v>875.72</v>
          </cell>
        </row>
        <row r="514">
          <cell r="A514">
            <v>43978</v>
          </cell>
          <cell r="B514">
            <v>28716.52</v>
          </cell>
          <cell r="C514">
            <v>802.1</v>
          </cell>
          <cell r="D514">
            <v>881.23</v>
          </cell>
        </row>
        <row r="515">
          <cell r="A515">
            <v>43979</v>
          </cell>
          <cell r="B515">
            <v>28716.52</v>
          </cell>
          <cell r="C515">
            <v>816.47</v>
          </cell>
          <cell r="D515">
            <v>896.92</v>
          </cell>
        </row>
        <row r="516">
          <cell r="A516">
            <v>43980</v>
          </cell>
          <cell r="B516">
            <v>28716.52</v>
          </cell>
          <cell r="C516">
            <v>812.74</v>
          </cell>
          <cell r="D516">
            <v>900.84</v>
          </cell>
        </row>
        <row r="517">
          <cell r="A517">
            <v>43981</v>
          </cell>
          <cell r="B517">
            <v>28716.52</v>
          </cell>
          <cell r="C517">
            <v>812.74</v>
          </cell>
          <cell r="D517">
            <v>900.84</v>
          </cell>
        </row>
        <row r="518">
          <cell r="A518">
            <v>43982</v>
          </cell>
          <cell r="B518">
            <v>28716.52</v>
          </cell>
          <cell r="C518">
            <v>812.74</v>
          </cell>
          <cell r="D518">
            <v>900.84</v>
          </cell>
        </row>
        <row r="519">
          <cell r="A519">
            <v>43983</v>
          </cell>
          <cell r="B519">
            <v>28716.52</v>
          </cell>
          <cell r="C519">
            <v>806.32</v>
          </cell>
          <cell r="D519">
            <v>894.62</v>
          </cell>
        </row>
        <row r="520">
          <cell r="A520">
            <v>43984</v>
          </cell>
          <cell r="B520">
            <v>28716.52</v>
          </cell>
          <cell r="C520">
            <v>796.46</v>
          </cell>
          <cell r="D520">
            <v>885.94</v>
          </cell>
        </row>
        <row r="521">
          <cell r="A521">
            <v>43985</v>
          </cell>
          <cell r="B521">
            <v>28716.52</v>
          </cell>
          <cell r="C521">
            <v>782.86</v>
          </cell>
          <cell r="D521">
            <v>874.22</v>
          </cell>
        </row>
        <row r="522">
          <cell r="A522">
            <v>43986</v>
          </cell>
          <cell r="B522">
            <v>28716.52</v>
          </cell>
          <cell r="C522">
            <v>769.13</v>
          </cell>
          <cell r="D522">
            <v>864</v>
          </cell>
        </row>
        <row r="523">
          <cell r="A523">
            <v>43987</v>
          </cell>
          <cell r="B523">
            <v>28716.52</v>
          </cell>
          <cell r="C523">
            <v>775.58</v>
          </cell>
          <cell r="D523">
            <v>880.74</v>
          </cell>
        </row>
        <row r="524">
          <cell r="A524">
            <v>43988</v>
          </cell>
          <cell r="B524">
            <v>28716.52</v>
          </cell>
          <cell r="C524">
            <v>775.58</v>
          </cell>
          <cell r="D524">
            <v>880.74</v>
          </cell>
        </row>
        <row r="525">
          <cell r="A525">
            <v>43989</v>
          </cell>
          <cell r="B525">
            <v>28716.52</v>
          </cell>
          <cell r="C525">
            <v>775.58</v>
          </cell>
          <cell r="D525">
            <v>880.74</v>
          </cell>
        </row>
        <row r="526">
          <cell r="A526">
            <v>43990</v>
          </cell>
          <cell r="B526">
            <v>28716.52</v>
          </cell>
          <cell r="C526">
            <v>764.97</v>
          </cell>
          <cell r="D526">
            <v>863.88</v>
          </cell>
        </row>
        <row r="527">
          <cell r="A527">
            <v>43991</v>
          </cell>
          <cell r="B527">
            <v>28716.52</v>
          </cell>
          <cell r="C527">
            <v>769.26</v>
          </cell>
          <cell r="D527">
            <v>869.52</v>
          </cell>
        </row>
        <row r="528">
          <cell r="A528">
            <v>43992</v>
          </cell>
          <cell r="B528">
            <v>28715.56</v>
          </cell>
          <cell r="C528">
            <v>771.96</v>
          </cell>
          <cell r="D528">
            <v>875.73</v>
          </cell>
        </row>
        <row r="529">
          <cell r="A529">
            <v>43993</v>
          </cell>
          <cell r="B529">
            <v>28714.6</v>
          </cell>
          <cell r="C529">
            <v>767.93</v>
          </cell>
          <cell r="D529">
            <v>876.03</v>
          </cell>
        </row>
        <row r="530">
          <cell r="A530">
            <v>43994</v>
          </cell>
          <cell r="B530">
            <v>28713.65</v>
          </cell>
          <cell r="C530">
            <v>784.65</v>
          </cell>
          <cell r="D530">
            <v>888.42</v>
          </cell>
        </row>
        <row r="531">
          <cell r="A531">
            <v>43995</v>
          </cell>
          <cell r="B531">
            <v>28712.69</v>
          </cell>
          <cell r="C531">
            <v>784.65</v>
          </cell>
          <cell r="D531">
            <v>888.42</v>
          </cell>
        </row>
        <row r="532">
          <cell r="A532">
            <v>43996</v>
          </cell>
          <cell r="B532">
            <v>28711.73</v>
          </cell>
          <cell r="C532">
            <v>784.65</v>
          </cell>
          <cell r="D532">
            <v>888.42</v>
          </cell>
        </row>
        <row r="533">
          <cell r="A533">
            <v>43997</v>
          </cell>
          <cell r="B533">
            <v>28710.77</v>
          </cell>
          <cell r="C533">
            <v>790.73</v>
          </cell>
          <cell r="D533">
            <v>887.86</v>
          </cell>
        </row>
        <row r="534">
          <cell r="A534">
            <v>43998</v>
          </cell>
          <cell r="B534">
            <v>28709.82</v>
          </cell>
          <cell r="C534">
            <v>796.87</v>
          </cell>
          <cell r="D534">
            <v>902.76</v>
          </cell>
        </row>
        <row r="535">
          <cell r="A535">
            <v>43999</v>
          </cell>
          <cell r="B535">
            <v>28708.86</v>
          </cell>
          <cell r="C535">
            <v>779.1</v>
          </cell>
          <cell r="D535">
            <v>877.76</v>
          </cell>
        </row>
        <row r="536">
          <cell r="A536">
            <v>44000</v>
          </cell>
          <cell r="B536">
            <v>28707.9</v>
          </cell>
          <cell r="C536">
            <v>798.53</v>
          </cell>
          <cell r="D536">
            <v>897.02</v>
          </cell>
        </row>
        <row r="537">
          <cell r="A537">
            <v>44001</v>
          </cell>
          <cell r="B537">
            <v>28706.94</v>
          </cell>
          <cell r="C537">
            <v>812.19</v>
          </cell>
          <cell r="D537">
            <v>909.81</v>
          </cell>
        </row>
        <row r="538">
          <cell r="A538">
            <v>44002</v>
          </cell>
          <cell r="B538">
            <v>28705.99</v>
          </cell>
          <cell r="C538">
            <v>812.19</v>
          </cell>
          <cell r="D538">
            <v>909.81</v>
          </cell>
        </row>
        <row r="539">
          <cell r="A539">
            <v>44003</v>
          </cell>
          <cell r="B539">
            <v>28705.03</v>
          </cell>
          <cell r="C539">
            <v>812.19</v>
          </cell>
          <cell r="D539">
            <v>909.81</v>
          </cell>
        </row>
        <row r="540">
          <cell r="A540">
            <v>44004</v>
          </cell>
          <cell r="B540">
            <v>28704.07</v>
          </cell>
          <cell r="C540">
            <v>817.33</v>
          </cell>
          <cell r="D540">
            <v>913.73</v>
          </cell>
        </row>
        <row r="541">
          <cell r="A541">
            <v>44005</v>
          </cell>
          <cell r="B541">
            <v>28703.119999999999</v>
          </cell>
          <cell r="C541">
            <v>816.02</v>
          </cell>
          <cell r="D541">
            <v>918.63</v>
          </cell>
        </row>
        <row r="542">
          <cell r="A542">
            <v>44006</v>
          </cell>
          <cell r="B542">
            <v>28702.16</v>
          </cell>
          <cell r="C542">
            <v>817.9</v>
          </cell>
          <cell r="D542">
            <v>925.23</v>
          </cell>
        </row>
        <row r="543">
          <cell r="A543">
            <v>44007</v>
          </cell>
          <cell r="B543">
            <v>28701.200000000001</v>
          </cell>
          <cell r="C543">
            <v>820.68</v>
          </cell>
          <cell r="D543">
            <v>923.88</v>
          </cell>
        </row>
        <row r="544">
          <cell r="A544">
            <v>44008</v>
          </cell>
          <cell r="B544">
            <v>28700.240000000002</v>
          </cell>
          <cell r="C544">
            <v>813.25</v>
          </cell>
          <cell r="D544">
            <v>912.43</v>
          </cell>
        </row>
        <row r="545">
          <cell r="A545">
            <v>44009</v>
          </cell>
          <cell r="B545">
            <v>28699.29</v>
          </cell>
          <cell r="C545">
            <v>813.25</v>
          </cell>
          <cell r="D545">
            <v>912.43</v>
          </cell>
        </row>
        <row r="546">
          <cell r="A546">
            <v>44010</v>
          </cell>
          <cell r="B546">
            <v>28698.33</v>
          </cell>
          <cell r="C546">
            <v>813.25</v>
          </cell>
          <cell r="D546">
            <v>912.43</v>
          </cell>
        </row>
        <row r="547">
          <cell r="A547">
            <v>44011</v>
          </cell>
          <cell r="B547">
            <v>28697.37</v>
          </cell>
          <cell r="C547">
            <v>813.25</v>
          </cell>
          <cell r="D547">
            <v>912.43</v>
          </cell>
        </row>
        <row r="548">
          <cell r="A548">
            <v>44012</v>
          </cell>
          <cell r="B548">
            <v>28696.42</v>
          </cell>
          <cell r="C548">
            <v>816.36</v>
          </cell>
          <cell r="D548">
            <v>916.33</v>
          </cell>
        </row>
        <row r="549">
          <cell r="A549">
            <v>44013</v>
          </cell>
          <cell r="B549">
            <v>28695.46</v>
          </cell>
          <cell r="C549">
            <v>821.23</v>
          </cell>
          <cell r="D549">
            <v>922.73</v>
          </cell>
        </row>
        <row r="550">
          <cell r="A550">
            <v>44014</v>
          </cell>
          <cell r="B550">
            <v>28694.5</v>
          </cell>
          <cell r="C550">
            <v>816.29</v>
          </cell>
          <cell r="D550">
            <v>918.83</v>
          </cell>
        </row>
        <row r="551">
          <cell r="A551">
            <v>44015</v>
          </cell>
          <cell r="B551">
            <v>28693.54</v>
          </cell>
          <cell r="C551">
            <v>803.98</v>
          </cell>
          <cell r="D551">
            <v>903.15</v>
          </cell>
        </row>
        <row r="552">
          <cell r="A552">
            <v>44016</v>
          </cell>
          <cell r="B552">
            <v>28692.59</v>
          </cell>
          <cell r="C552">
            <v>803.98</v>
          </cell>
          <cell r="D552">
            <v>903.15</v>
          </cell>
        </row>
        <row r="553">
          <cell r="A553">
            <v>44017</v>
          </cell>
          <cell r="B553">
            <v>28691.63</v>
          </cell>
          <cell r="C553">
            <v>803.98</v>
          </cell>
          <cell r="D553">
            <v>903.15</v>
          </cell>
        </row>
        <row r="554">
          <cell r="A554">
            <v>44018</v>
          </cell>
          <cell r="B554">
            <v>28690.67</v>
          </cell>
          <cell r="C554">
            <v>801.46</v>
          </cell>
          <cell r="D554">
            <v>901.12</v>
          </cell>
        </row>
        <row r="555">
          <cell r="A555">
            <v>44019</v>
          </cell>
          <cell r="B555">
            <v>28689.72</v>
          </cell>
          <cell r="C555">
            <v>798.79</v>
          </cell>
          <cell r="D555">
            <v>903.61</v>
          </cell>
        </row>
        <row r="556">
          <cell r="A556">
            <v>44020</v>
          </cell>
          <cell r="B556">
            <v>28688.76</v>
          </cell>
          <cell r="C556">
            <v>793.88</v>
          </cell>
          <cell r="D556">
            <v>896.53</v>
          </cell>
        </row>
        <row r="557">
          <cell r="A557">
            <v>44021</v>
          </cell>
          <cell r="B557">
            <v>28687.8</v>
          </cell>
          <cell r="C557">
            <v>786.18</v>
          </cell>
          <cell r="D557">
            <v>891.16</v>
          </cell>
        </row>
        <row r="558">
          <cell r="A558">
            <v>44022</v>
          </cell>
          <cell r="B558">
            <v>28686.87</v>
          </cell>
          <cell r="C558">
            <v>781.74</v>
          </cell>
          <cell r="D558">
            <v>882.92</v>
          </cell>
        </row>
        <row r="559">
          <cell r="A559">
            <v>44023</v>
          </cell>
          <cell r="B559">
            <v>28685.95</v>
          </cell>
          <cell r="C559">
            <v>781.74</v>
          </cell>
          <cell r="D559">
            <v>882.92</v>
          </cell>
        </row>
        <row r="560">
          <cell r="A560">
            <v>44024</v>
          </cell>
          <cell r="B560">
            <v>28685.02</v>
          </cell>
          <cell r="C560">
            <v>781.74</v>
          </cell>
          <cell r="D560">
            <v>882.92</v>
          </cell>
        </row>
        <row r="561">
          <cell r="A561">
            <v>44025</v>
          </cell>
          <cell r="B561">
            <v>28684.1</v>
          </cell>
          <cell r="C561">
            <v>790.82</v>
          </cell>
          <cell r="D561">
            <v>893.68</v>
          </cell>
        </row>
        <row r="562">
          <cell r="A562">
            <v>44026</v>
          </cell>
          <cell r="B562">
            <v>28683.17</v>
          </cell>
          <cell r="C562">
            <v>788.22</v>
          </cell>
          <cell r="D562">
            <v>895.3</v>
          </cell>
        </row>
        <row r="563">
          <cell r="A563">
            <v>44027</v>
          </cell>
          <cell r="B563">
            <v>28682.25</v>
          </cell>
          <cell r="C563">
            <v>787.87</v>
          </cell>
          <cell r="D563">
            <v>898.16</v>
          </cell>
        </row>
        <row r="564">
          <cell r="A564">
            <v>44028</v>
          </cell>
          <cell r="B564">
            <v>28681.32</v>
          </cell>
          <cell r="C564">
            <v>787.87</v>
          </cell>
          <cell r="D564">
            <v>898.16</v>
          </cell>
        </row>
        <row r="565">
          <cell r="A565">
            <v>44029</v>
          </cell>
          <cell r="B565">
            <v>28680.39</v>
          </cell>
          <cell r="C565">
            <v>787.5</v>
          </cell>
          <cell r="D565">
            <v>898.25</v>
          </cell>
        </row>
        <row r="566">
          <cell r="A566">
            <v>44030</v>
          </cell>
          <cell r="B566">
            <v>28679.47</v>
          </cell>
          <cell r="C566">
            <v>787.5</v>
          </cell>
          <cell r="D566">
            <v>898.25</v>
          </cell>
        </row>
        <row r="567">
          <cell r="A567">
            <v>44031</v>
          </cell>
          <cell r="B567">
            <v>28678.54</v>
          </cell>
          <cell r="C567">
            <v>787.5</v>
          </cell>
          <cell r="D567">
            <v>898.25</v>
          </cell>
        </row>
        <row r="568">
          <cell r="A568">
            <v>44032</v>
          </cell>
          <cell r="B568">
            <v>28677.62</v>
          </cell>
          <cell r="C568">
            <v>787.26</v>
          </cell>
          <cell r="D568">
            <v>900.55</v>
          </cell>
        </row>
        <row r="569">
          <cell r="A569">
            <v>44033</v>
          </cell>
          <cell r="B569">
            <v>28676.69</v>
          </cell>
          <cell r="C569">
            <v>786.04</v>
          </cell>
          <cell r="D569">
            <v>898.95</v>
          </cell>
        </row>
        <row r="570">
          <cell r="A570">
            <v>44034</v>
          </cell>
          <cell r="B570">
            <v>28675.77</v>
          </cell>
          <cell r="C570">
            <v>777.66</v>
          </cell>
          <cell r="D570">
            <v>896.75</v>
          </cell>
        </row>
        <row r="571">
          <cell r="A571">
            <v>44035</v>
          </cell>
          <cell r="B571">
            <v>28674.84</v>
          </cell>
          <cell r="C571">
            <v>769.06</v>
          </cell>
          <cell r="D571">
            <v>889.6</v>
          </cell>
        </row>
        <row r="572">
          <cell r="A572">
            <v>44036</v>
          </cell>
          <cell r="B572">
            <v>28673.919999999998</v>
          </cell>
          <cell r="C572">
            <v>767.17</v>
          </cell>
          <cell r="D572">
            <v>890.19</v>
          </cell>
        </row>
        <row r="573">
          <cell r="A573">
            <v>44037</v>
          </cell>
          <cell r="B573">
            <v>28672.99</v>
          </cell>
          <cell r="C573">
            <v>767.17</v>
          </cell>
          <cell r="D573">
            <v>890.19</v>
          </cell>
        </row>
        <row r="574">
          <cell r="A574">
            <v>44038</v>
          </cell>
          <cell r="B574">
            <v>28672.06</v>
          </cell>
          <cell r="C574">
            <v>767.17</v>
          </cell>
          <cell r="D574">
            <v>890.19</v>
          </cell>
        </row>
        <row r="575">
          <cell r="A575">
            <v>44039</v>
          </cell>
          <cell r="B575">
            <v>28671.14</v>
          </cell>
          <cell r="C575">
            <v>768.63</v>
          </cell>
          <cell r="D575">
            <v>895.11</v>
          </cell>
        </row>
        <row r="576">
          <cell r="A576">
            <v>44040</v>
          </cell>
          <cell r="B576">
            <v>28670.21</v>
          </cell>
          <cell r="C576">
            <v>768.81</v>
          </cell>
          <cell r="D576">
            <v>904.06</v>
          </cell>
        </row>
        <row r="577">
          <cell r="A577">
            <v>44041</v>
          </cell>
          <cell r="B577">
            <v>28669.29</v>
          </cell>
          <cell r="C577">
            <v>767.82</v>
          </cell>
          <cell r="D577">
            <v>900.04</v>
          </cell>
        </row>
        <row r="578">
          <cell r="A578">
            <v>44042</v>
          </cell>
          <cell r="B578">
            <v>28668.36</v>
          </cell>
          <cell r="C578">
            <v>759.18</v>
          </cell>
          <cell r="D578">
            <v>894.84</v>
          </cell>
        </row>
        <row r="579">
          <cell r="A579">
            <v>44043</v>
          </cell>
          <cell r="B579">
            <v>28667.439999999999</v>
          </cell>
          <cell r="C579">
            <v>754.45</v>
          </cell>
          <cell r="D579">
            <v>892.52</v>
          </cell>
        </row>
        <row r="580">
          <cell r="A580">
            <v>44044</v>
          </cell>
          <cell r="B580">
            <v>28666.51</v>
          </cell>
          <cell r="C580">
            <v>754.45</v>
          </cell>
          <cell r="D580">
            <v>892.52</v>
          </cell>
        </row>
        <row r="581">
          <cell r="A581">
            <v>44045</v>
          </cell>
          <cell r="B581">
            <v>28665.59</v>
          </cell>
          <cell r="C581">
            <v>754.45</v>
          </cell>
          <cell r="D581">
            <v>892.52</v>
          </cell>
        </row>
        <row r="582">
          <cell r="A582">
            <v>44046</v>
          </cell>
          <cell r="B582">
            <v>28664.66</v>
          </cell>
          <cell r="C582">
            <v>757.06</v>
          </cell>
          <cell r="D582">
            <v>892.23</v>
          </cell>
        </row>
        <row r="583">
          <cell r="A583">
            <v>44047</v>
          </cell>
          <cell r="B583">
            <v>28663.74</v>
          </cell>
          <cell r="C583">
            <v>761.34</v>
          </cell>
          <cell r="D583">
            <v>894.75</v>
          </cell>
        </row>
        <row r="584">
          <cell r="A584">
            <v>44048</v>
          </cell>
          <cell r="B584">
            <v>28662.81</v>
          </cell>
          <cell r="C584">
            <v>767.98</v>
          </cell>
          <cell r="D584">
            <v>904.57</v>
          </cell>
        </row>
        <row r="585">
          <cell r="A585">
            <v>44049</v>
          </cell>
          <cell r="B585">
            <v>28661.89</v>
          </cell>
          <cell r="C585">
            <v>774.82</v>
          </cell>
          <cell r="D585">
            <v>919.12</v>
          </cell>
        </row>
        <row r="586">
          <cell r="A586">
            <v>44050</v>
          </cell>
          <cell r="B586">
            <v>28660.959999999999</v>
          </cell>
          <cell r="C586">
            <v>777.18</v>
          </cell>
          <cell r="D586">
            <v>922.36</v>
          </cell>
        </row>
        <row r="587">
          <cell r="A587">
            <v>44051</v>
          </cell>
          <cell r="B587">
            <v>28660.04</v>
          </cell>
          <cell r="C587">
            <v>777.18</v>
          </cell>
          <cell r="D587">
            <v>922.36</v>
          </cell>
        </row>
        <row r="588">
          <cell r="A588">
            <v>44052</v>
          </cell>
          <cell r="B588">
            <v>28659.11</v>
          </cell>
          <cell r="C588">
            <v>777.18</v>
          </cell>
          <cell r="D588">
            <v>922.36</v>
          </cell>
        </row>
        <row r="589">
          <cell r="A589">
            <v>44053</v>
          </cell>
          <cell r="B589">
            <v>28660.03</v>
          </cell>
          <cell r="C589">
            <v>784.28</v>
          </cell>
          <cell r="D589">
            <v>924.2</v>
          </cell>
        </row>
        <row r="590">
          <cell r="A590">
            <v>44054</v>
          </cell>
          <cell r="B590">
            <v>28660.959999999999</v>
          </cell>
          <cell r="C590">
            <v>796.58</v>
          </cell>
          <cell r="D590">
            <v>935.83</v>
          </cell>
        </row>
        <row r="591">
          <cell r="A591">
            <v>44055</v>
          </cell>
          <cell r="B591">
            <v>28661.88</v>
          </cell>
          <cell r="C591">
            <v>793.61</v>
          </cell>
          <cell r="D591">
            <v>932.89</v>
          </cell>
        </row>
        <row r="592">
          <cell r="A592">
            <v>44056</v>
          </cell>
          <cell r="B592">
            <v>28662.81</v>
          </cell>
          <cell r="C592">
            <v>792.69</v>
          </cell>
          <cell r="D592">
            <v>934.78</v>
          </cell>
        </row>
        <row r="593">
          <cell r="A593">
            <v>44057</v>
          </cell>
          <cell r="B593">
            <v>28663.73</v>
          </cell>
          <cell r="C593">
            <v>793.32</v>
          </cell>
          <cell r="D593">
            <v>936.07</v>
          </cell>
        </row>
        <row r="594">
          <cell r="A594">
            <v>44058</v>
          </cell>
          <cell r="B594">
            <v>28664.65</v>
          </cell>
          <cell r="C594">
            <v>793.32</v>
          </cell>
          <cell r="D594">
            <v>936.07</v>
          </cell>
        </row>
        <row r="595">
          <cell r="A595">
            <v>44059</v>
          </cell>
          <cell r="B595">
            <v>28665.58</v>
          </cell>
          <cell r="C595">
            <v>793.32</v>
          </cell>
          <cell r="D595">
            <v>936.07</v>
          </cell>
        </row>
        <row r="596">
          <cell r="A596">
            <v>44060</v>
          </cell>
          <cell r="B596">
            <v>28666.5</v>
          </cell>
          <cell r="C596">
            <v>796.73</v>
          </cell>
          <cell r="D596">
            <v>943.32</v>
          </cell>
        </row>
        <row r="597">
          <cell r="A597">
            <v>44061</v>
          </cell>
          <cell r="B597">
            <v>28667.43</v>
          </cell>
          <cell r="C597">
            <v>803.4</v>
          </cell>
          <cell r="D597">
            <v>953.02</v>
          </cell>
        </row>
        <row r="598">
          <cell r="A598">
            <v>44062</v>
          </cell>
          <cell r="B598">
            <v>28668.35</v>
          </cell>
          <cell r="C598">
            <v>796.23</v>
          </cell>
          <cell r="D598">
            <v>949.93</v>
          </cell>
        </row>
        <row r="599">
          <cell r="A599">
            <v>44063</v>
          </cell>
          <cell r="B599">
            <v>28669.279999999999</v>
          </cell>
          <cell r="C599">
            <v>784.25</v>
          </cell>
          <cell r="D599">
            <v>929.54</v>
          </cell>
        </row>
        <row r="600">
          <cell r="A600">
            <v>44064</v>
          </cell>
          <cell r="B600">
            <v>28670.2</v>
          </cell>
          <cell r="C600">
            <v>785.84</v>
          </cell>
          <cell r="D600">
            <v>931.75</v>
          </cell>
        </row>
        <row r="601">
          <cell r="A601">
            <v>44065</v>
          </cell>
          <cell r="B601">
            <v>28671.119999999999</v>
          </cell>
          <cell r="C601">
            <v>785.84</v>
          </cell>
          <cell r="D601">
            <v>931.75</v>
          </cell>
        </row>
        <row r="602">
          <cell r="A602">
            <v>44066</v>
          </cell>
          <cell r="B602">
            <v>28672.05</v>
          </cell>
          <cell r="C602">
            <v>785.84</v>
          </cell>
          <cell r="D602">
            <v>931.75</v>
          </cell>
        </row>
        <row r="603">
          <cell r="A603">
            <v>44067</v>
          </cell>
          <cell r="B603">
            <v>28672.97</v>
          </cell>
          <cell r="C603">
            <v>790.88</v>
          </cell>
          <cell r="D603">
            <v>932.09</v>
          </cell>
        </row>
        <row r="604">
          <cell r="A604">
            <v>44068</v>
          </cell>
          <cell r="B604">
            <v>28673.9</v>
          </cell>
          <cell r="C604">
            <v>786.17</v>
          </cell>
          <cell r="D604">
            <v>927.42</v>
          </cell>
        </row>
        <row r="605">
          <cell r="A605">
            <v>44069</v>
          </cell>
          <cell r="B605">
            <v>28674.82</v>
          </cell>
          <cell r="C605">
            <v>784.44</v>
          </cell>
          <cell r="D605">
            <v>927.78</v>
          </cell>
        </row>
        <row r="606">
          <cell r="A606">
            <v>44070</v>
          </cell>
          <cell r="B606">
            <v>28675.75</v>
          </cell>
          <cell r="C606">
            <v>786.91</v>
          </cell>
          <cell r="D606">
            <v>930.26</v>
          </cell>
        </row>
        <row r="607">
          <cell r="A607">
            <v>44071</v>
          </cell>
          <cell r="B607">
            <v>28676.67</v>
          </cell>
          <cell r="C607">
            <v>784.27</v>
          </cell>
          <cell r="D607">
            <v>927.36</v>
          </cell>
        </row>
        <row r="608">
          <cell r="A608">
            <v>44072</v>
          </cell>
          <cell r="B608">
            <v>28677.599999999999</v>
          </cell>
          <cell r="C608">
            <v>784.27</v>
          </cell>
          <cell r="D608">
            <v>927.36</v>
          </cell>
        </row>
        <row r="609">
          <cell r="A609">
            <v>44073</v>
          </cell>
          <cell r="B609">
            <v>28678.52</v>
          </cell>
          <cell r="C609">
            <v>784.27</v>
          </cell>
          <cell r="D609">
            <v>927.36</v>
          </cell>
        </row>
        <row r="610">
          <cell r="A610">
            <v>44074</v>
          </cell>
          <cell r="B610">
            <v>28679.45</v>
          </cell>
          <cell r="C610">
            <v>779.92</v>
          </cell>
          <cell r="D610">
            <v>927.48</v>
          </cell>
        </row>
        <row r="611">
          <cell r="A611">
            <v>44075</v>
          </cell>
          <cell r="B611">
            <v>28680.37</v>
          </cell>
          <cell r="C611">
            <v>776.46</v>
          </cell>
          <cell r="D611">
            <v>926.9</v>
          </cell>
        </row>
        <row r="612">
          <cell r="A612">
            <v>44076</v>
          </cell>
          <cell r="B612">
            <v>28681.3</v>
          </cell>
          <cell r="C612">
            <v>770.59</v>
          </cell>
          <cell r="D612">
            <v>918.24</v>
          </cell>
        </row>
        <row r="613">
          <cell r="A613">
            <v>44077</v>
          </cell>
          <cell r="B613">
            <v>28682.22</v>
          </cell>
          <cell r="C613">
            <v>771.45</v>
          </cell>
          <cell r="D613">
            <v>912.63</v>
          </cell>
        </row>
        <row r="614">
          <cell r="A614">
            <v>44078</v>
          </cell>
          <cell r="B614">
            <v>28683.14</v>
          </cell>
          <cell r="C614">
            <v>773.71</v>
          </cell>
          <cell r="D614">
            <v>917.04</v>
          </cell>
        </row>
        <row r="615">
          <cell r="A615">
            <v>44079</v>
          </cell>
          <cell r="B615">
            <v>28684.07</v>
          </cell>
          <cell r="C615">
            <v>773.71</v>
          </cell>
          <cell r="D615">
            <v>917.04</v>
          </cell>
        </row>
        <row r="616">
          <cell r="A616">
            <v>44080</v>
          </cell>
          <cell r="B616">
            <v>28684.99</v>
          </cell>
          <cell r="C616">
            <v>773.71</v>
          </cell>
          <cell r="D616">
            <v>917.04</v>
          </cell>
        </row>
        <row r="617">
          <cell r="A617">
            <v>44081</v>
          </cell>
          <cell r="B617">
            <v>28685.919999999998</v>
          </cell>
          <cell r="C617">
            <v>773.76</v>
          </cell>
          <cell r="D617">
            <v>916.56</v>
          </cell>
        </row>
        <row r="618">
          <cell r="A618">
            <v>44082</v>
          </cell>
          <cell r="B618">
            <v>28686.84</v>
          </cell>
          <cell r="C618">
            <v>773.24</v>
          </cell>
          <cell r="D618">
            <v>913.78</v>
          </cell>
        </row>
        <row r="619">
          <cell r="A619">
            <v>44083</v>
          </cell>
          <cell r="B619">
            <v>28687.77</v>
          </cell>
          <cell r="C619">
            <v>776.65</v>
          </cell>
          <cell r="D619">
            <v>916.18</v>
          </cell>
        </row>
        <row r="620">
          <cell r="A620">
            <v>44084</v>
          </cell>
          <cell r="B620">
            <v>28688.73</v>
          </cell>
          <cell r="C620">
            <v>767.87</v>
          </cell>
          <cell r="D620">
            <v>906.15</v>
          </cell>
        </row>
        <row r="621">
          <cell r="A621">
            <v>44085</v>
          </cell>
          <cell r="B621">
            <v>28689.68</v>
          </cell>
          <cell r="C621">
            <v>764.99</v>
          </cell>
          <cell r="D621">
            <v>907.25</v>
          </cell>
        </row>
        <row r="622">
          <cell r="A622">
            <v>44086</v>
          </cell>
          <cell r="B622">
            <v>28690.639999999999</v>
          </cell>
          <cell r="C622">
            <v>764.99</v>
          </cell>
          <cell r="D622">
            <v>907.25</v>
          </cell>
        </row>
        <row r="623">
          <cell r="A623">
            <v>44087</v>
          </cell>
          <cell r="B623">
            <v>28691.59</v>
          </cell>
          <cell r="C623">
            <v>764.99</v>
          </cell>
          <cell r="D623">
            <v>907.25</v>
          </cell>
        </row>
        <row r="624">
          <cell r="A624">
            <v>44088</v>
          </cell>
          <cell r="B624">
            <v>28692.55</v>
          </cell>
          <cell r="C624">
            <v>768.34</v>
          </cell>
          <cell r="D624">
            <v>909.06</v>
          </cell>
        </row>
        <row r="625">
          <cell r="A625">
            <v>44089</v>
          </cell>
          <cell r="B625">
            <v>28693.51</v>
          </cell>
          <cell r="C625">
            <v>767.01</v>
          </cell>
          <cell r="D625">
            <v>909.64</v>
          </cell>
        </row>
        <row r="626">
          <cell r="A626">
            <v>44090</v>
          </cell>
          <cell r="B626">
            <v>28694.46</v>
          </cell>
          <cell r="C626">
            <v>760.01</v>
          </cell>
          <cell r="D626">
            <v>900.38</v>
          </cell>
        </row>
        <row r="627">
          <cell r="A627">
            <v>44091</v>
          </cell>
          <cell r="B627">
            <v>28695.42</v>
          </cell>
          <cell r="C627">
            <v>761.54</v>
          </cell>
          <cell r="D627">
            <v>900.7</v>
          </cell>
        </row>
        <row r="628">
          <cell r="A628">
            <v>44092</v>
          </cell>
          <cell r="B628">
            <v>28696.37</v>
          </cell>
          <cell r="C628">
            <v>761.54</v>
          </cell>
          <cell r="D628">
            <v>900.7</v>
          </cell>
        </row>
        <row r="629">
          <cell r="A629">
            <v>44093</v>
          </cell>
          <cell r="B629">
            <v>28697.33</v>
          </cell>
          <cell r="C629">
            <v>761.54</v>
          </cell>
          <cell r="D629">
            <v>900.7</v>
          </cell>
        </row>
        <row r="630">
          <cell r="A630">
            <v>44094</v>
          </cell>
          <cell r="B630">
            <v>28698.29</v>
          </cell>
          <cell r="C630">
            <v>761.54</v>
          </cell>
          <cell r="D630">
            <v>900.7</v>
          </cell>
        </row>
        <row r="631">
          <cell r="A631">
            <v>44095</v>
          </cell>
          <cell r="B631">
            <v>28699.24</v>
          </cell>
          <cell r="C631">
            <v>764.34</v>
          </cell>
          <cell r="D631">
            <v>903.8</v>
          </cell>
        </row>
        <row r="632">
          <cell r="A632">
            <v>44096</v>
          </cell>
          <cell r="B632">
            <v>28700.2</v>
          </cell>
          <cell r="C632">
            <v>772.83</v>
          </cell>
          <cell r="D632">
            <v>908.46</v>
          </cell>
        </row>
        <row r="633">
          <cell r="A633">
            <v>44097</v>
          </cell>
          <cell r="B633">
            <v>28701.15</v>
          </cell>
          <cell r="C633">
            <v>773.4</v>
          </cell>
          <cell r="D633">
            <v>906.04</v>
          </cell>
        </row>
        <row r="634">
          <cell r="A634">
            <v>44098</v>
          </cell>
          <cell r="B634">
            <v>28702.11</v>
          </cell>
          <cell r="C634">
            <v>781.44</v>
          </cell>
          <cell r="D634">
            <v>912.58</v>
          </cell>
        </row>
        <row r="635">
          <cell r="A635">
            <v>44099</v>
          </cell>
          <cell r="B635">
            <v>28703.07</v>
          </cell>
          <cell r="C635">
            <v>788.02</v>
          </cell>
          <cell r="D635">
            <v>920.05</v>
          </cell>
        </row>
        <row r="636">
          <cell r="A636">
            <v>44100</v>
          </cell>
          <cell r="B636">
            <v>28704.02</v>
          </cell>
          <cell r="C636">
            <v>788.02</v>
          </cell>
          <cell r="D636">
            <v>920.05</v>
          </cell>
        </row>
        <row r="637">
          <cell r="A637">
            <v>44101</v>
          </cell>
          <cell r="B637">
            <v>28704.98</v>
          </cell>
          <cell r="C637">
            <v>788.02</v>
          </cell>
          <cell r="D637">
            <v>920.05</v>
          </cell>
        </row>
        <row r="638">
          <cell r="A638">
            <v>44102</v>
          </cell>
          <cell r="B638">
            <v>28705.94</v>
          </cell>
          <cell r="C638">
            <v>787.15</v>
          </cell>
          <cell r="D638">
            <v>914.87</v>
          </cell>
        </row>
        <row r="639">
          <cell r="A639">
            <v>44103</v>
          </cell>
          <cell r="B639">
            <v>28706.89</v>
          </cell>
          <cell r="C639">
            <v>784.19</v>
          </cell>
          <cell r="D639">
            <v>914.4</v>
          </cell>
        </row>
        <row r="640">
          <cell r="A640">
            <v>44104</v>
          </cell>
          <cell r="B640">
            <v>28707.85</v>
          </cell>
          <cell r="C640">
            <v>784.46</v>
          </cell>
          <cell r="D640">
            <v>920.73</v>
          </cell>
        </row>
        <row r="641">
          <cell r="A641">
            <v>44105</v>
          </cell>
          <cell r="B641">
            <v>28708.799999999999</v>
          </cell>
          <cell r="C641">
            <v>788.15</v>
          </cell>
          <cell r="D641">
            <v>923.11</v>
          </cell>
        </row>
        <row r="642">
          <cell r="A642">
            <v>44106</v>
          </cell>
          <cell r="B642">
            <v>28709.759999999998</v>
          </cell>
          <cell r="C642">
            <v>785.04</v>
          </cell>
          <cell r="D642">
            <v>922.06</v>
          </cell>
        </row>
        <row r="643">
          <cell r="A643">
            <v>44107</v>
          </cell>
          <cell r="B643">
            <v>28710.720000000001</v>
          </cell>
          <cell r="C643">
            <v>785.04</v>
          </cell>
          <cell r="D643">
            <v>922.06</v>
          </cell>
        </row>
        <row r="644">
          <cell r="A644">
            <v>44108</v>
          </cell>
          <cell r="B644">
            <v>28711.67</v>
          </cell>
          <cell r="C644">
            <v>785.04</v>
          </cell>
          <cell r="D644">
            <v>922.06</v>
          </cell>
        </row>
        <row r="645">
          <cell r="A645">
            <v>44109</v>
          </cell>
          <cell r="B645">
            <v>28712.63</v>
          </cell>
          <cell r="C645">
            <v>790.81</v>
          </cell>
          <cell r="D645">
            <v>926.77</v>
          </cell>
        </row>
        <row r="646">
          <cell r="A646">
            <v>44110</v>
          </cell>
          <cell r="B646">
            <v>28713.59</v>
          </cell>
          <cell r="C646">
            <v>794.34</v>
          </cell>
          <cell r="D646">
            <v>935.84</v>
          </cell>
        </row>
        <row r="647">
          <cell r="A647">
            <v>44111</v>
          </cell>
          <cell r="B647">
            <v>28714.54</v>
          </cell>
          <cell r="C647">
            <v>797.35</v>
          </cell>
          <cell r="D647">
            <v>939.05</v>
          </cell>
        </row>
        <row r="648">
          <cell r="A648">
            <v>44112</v>
          </cell>
          <cell r="B648">
            <v>28715.5</v>
          </cell>
          <cell r="C648">
            <v>795.05</v>
          </cell>
          <cell r="D648">
            <v>935.9</v>
          </cell>
        </row>
        <row r="649">
          <cell r="A649">
            <v>44113</v>
          </cell>
          <cell r="B649">
            <v>28716.46</v>
          </cell>
          <cell r="C649">
            <v>797.25</v>
          </cell>
          <cell r="D649">
            <v>937.06</v>
          </cell>
        </row>
        <row r="650">
          <cell r="A650">
            <v>44114</v>
          </cell>
          <cell r="B650">
            <v>28722</v>
          </cell>
          <cell r="C650">
            <v>797.25</v>
          </cell>
          <cell r="D650">
            <v>937.06</v>
          </cell>
        </row>
        <row r="651">
          <cell r="A651">
            <v>44115</v>
          </cell>
          <cell r="B651">
            <v>28727.54</v>
          </cell>
          <cell r="C651">
            <v>797.25</v>
          </cell>
          <cell r="D651">
            <v>937.06</v>
          </cell>
        </row>
        <row r="652">
          <cell r="A652">
            <v>44116</v>
          </cell>
          <cell r="B652">
            <v>28733.09</v>
          </cell>
          <cell r="C652">
            <v>797.25</v>
          </cell>
          <cell r="D652">
            <v>937.06</v>
          </cell>
        </row>
        <row r="653">
          <cell r="A653">
            <v>44117</v>
          </cell>
          <cell r="B653">
            <v>28738.63</v>
          </cell>
          <cell r="C653">
            <v>796.05</v>
          </cell>
          <cell r="D653">
            <v>940.85</v>
          </cell>
        </row>
        <row r="654">
          <cell r="A654">
            <v>44118</v>
          </cell>
          <cell r="B654">
            <v>28744.18</v>
          </cell>
          <cell r="C654">
            <v>797.66</v>
          </cell>
          <cell r="D654">
            <v>936</v>
          </cell>
        </row>
        <row r="655">
          <cell r="A655">
            <v>44119</v>
          </cell>
          <cell r="B655">
            <v>28749.73</v>
          </cell>
          <cell r="C655">
            <v>798.56</v>
          </cell>
          <cell r="D655">
            <v>938.38</v>
          </cell>
        </row>
        <row r="656">
          <cell r="A656">
            <v>44120</v>
          </cell>
          <cell r="B656">
            <v>28755.279999999999</v>
          </cell>
          <cell r="C656">
            <v>801.91</v>
          </cell>
          <cell r="D656">
            <v>938.35</v>
          </cell>
        </row>
        <row r="657">
          <cell r="A657">
            <v>44121</v>
          </cell>
          <cell r="B657">
            <v>28760.83</v>
          </cell>
          <cell r="C657">
            <v>801.91</v>
          </cell>
          <cell r="D657">
            <v>938.35</v>
          </cell>
        </row>
        <row r="658">
          <cell r="A658">
            <v>44122</v>
          </cell>
          <cell r="B658">
            <v>28766.38</v>
          </cell>
          <cell r="C658">
            <v>801.91</v>
          </cell>
          <cell r="D658">
            <v>938.35</v>
          </cell>
        </row>
        <row r="659">
          <cell r="A659">
            <v>44123</v>
          </cell>
          <cell r="B659">
            <v>28771.93</v>
          </cell>
          <cell r="C659">
            <v>795.68</v>
          </cell>
          <cell r="D659">
            <v>932.47</v>
          </cell>
        </row>
        <row r="660">
          <cell r="A660">
            <v>44124</v>
          </cell>
          <cell r="B660">
            <v>28777.48</v>
          </cell>
          <cell r="C660">
            <v>788.27</v>
          </cell>
          <cell r="D660">
            <v>928.69</v>
          </cell>
        </row>
        <row r="661">
          <cell r="A661">
            <v>44125</v>
          </cell>
          <cell r="B661">
            <v>28783.03</v>
          </cell>
          <cell r="C661">
            <v>786.66</v>
          </cell>
          <cell r="D661">
            <v>930.96</v>
          </cell>
        </row>
        <row r="662">
          <cell r="A662">
            <v>44126</v>
          </cell>
          <cell r="B662">
            <v>28788.59</v>
          </cell>
          <cell r="C662">
            <v>784.07</v>
          </cell>
          <cell r="D662">
            <v>930.76</v>
          </cell>
        </row>
        <row r="663">
          <cell r="A663">
            <v>44127</v>
          </cell>
          <cell r="B663">
            <v>28794.14</v>
          </cell>
          <cell r="C663">
            <v>781.41</v>
          </cell>
          <cell r="D663">
            <v>923.98</v>
          </cell>
        </row>
        <row r="664">
          <cell r="A664">
            <v>44128</v>
          </cell>
          <cell r="B664">
            <v>28799.7</v>
          </cell>
          <cell r="C664">
            <v>781.41</v>
          </cell>
          <cell r="D664">
            <v>923.98</v>
          </cell>
        </row>
        <row r="665">
          <cell r="A665">
            <v>44129</v>
          </cell>
          <cell r="B665">
            <v>28805.26</v>
          </cell>
          <cell r="C665">
            <v>781.41</v>
          </cell>
          <cell r="D665">
            <v>923.98</v>
          </cell>
        </row>
        <row r="666">
          <cell r="A666">
            <v>44130</v>
          </cell>
          <cell r="B666">
            <v>28810.82</v>
          </cell>
          <cell r="C666">
            <v>777.72</v>
          </cell>
          <cell r="D666">
            <v>922.02</v>
          </cell>
        </row>
        <row r="667">
          <cell r="A667">
            <v>44131</v>
          </cell>
          <cell r="B667">
            <v>28816.38</v>
          </cell>
          <cell r="C667">
            <v>779.57</v>
          </cell>
          <cell r="D667">
            <v>921.26</v>
          </cell>
        </row>
        <row r="668">
          <cell r="A668">
            <v>44132</v>
          </cell>
          <cell r="B668">
            <v>28821.94</v>
          </cell>
          <cell r="C668">
            <v>772.05</v>
          </cell>
          <cell r="D668">
            <v>913.13</v>
          </cell>
        </row>
        <row r="669">
          <cell r="A669">
            <v>44133</v>
          </cell>
          <cell r="B669">
            <v>28827.5</v>
          </cell>
          <cell r="C669">
            <v>775.56</v>
          </cell>
          <cell r="D669">
            <v>911.03</v>
          </cell>
        </row>
        <row r="670">
          <cell r="A670">
            <v>44134</v>
          </cell>
          <cell r="B670">
            <v>28833.07</v>
          </cell>
          <cell r="C670">
            <v>770.45</v>
          </cell>
          <cell r="D670">
            <v>897.65</v>
          </cell>
        </row>
        <row r="671">
          <cell r="A671">
            <v>44135</v>
          </cell>
          <cell r="B671">
            <v>28838.63</v>
          </cell>
          <cell r="C671">
            <v>770.45</v>
          </cell>
          <cell r="D671">
            <v>897.65</v>
          </cell>
        </row>
        <row r="672">
          <cell r="A672">
            <v>44136</v>
          </cell>
          <cell r="B672">
            <v>28844.2</v>
          </cell>
          <cell r="C672">
            <v>770.45</v>
          </cell>
          <cell r="D672">
            <v>897.65</v>
          </cell>
        </row>
        <row r="673">
          <cell r="A673">
            <v>44137</v>
          </cell>
          <cell r="B673">
            <v>28849.759999999998</v>
          </cell>
          <cell r="C673">
            <v>771.92</v>
          </cell>
          <cell r="D673">
            <v>898.84</v>
          </cell>
        </row>
        <row r="674">
          <cell r="A674">
            <v>44138</v>
          </cell>
          <cell r="B674">
            <v>28855.33</v>
          </cell>
          <cell r="C674">
            <v>769.17</v>
          </cell>
          <cell r="D674">
            <v>894.38</v>
          </cell>
        </row>
        <row r="675">
          <cell r="A675">
            <v>44139</v>
          </cell>
          <cell r="B675">
            <v>28860.9</v>
          </cell>
          <cell r="C675">
            <v>758.53</v>
          </cell>
          <cell r="D675">
            <v>889.25</v>
          </cell>
        </row>
        <row r="676">
          <cell r="A676">
            <v>44140</v>
          </cell>
          <cell r="B676">
            <v>28866.47</v>
          </cell>
          <cell r="C676">
            <v>757.16</v>
          </cell>
          <cell r="D676">
            <v>887.54</v>
          </cell>
        </row>
        <row r="677">
          <cell r="A677">
            <v>44141</v>
          </cell>
          <cell r="B677">
            <v>28872.04</v>
          </cell>
          <cell r="C677">
            <v>752.01</v>
          </cell>
          <cell r="D677">
            <v>887.01</v>
          </cell>
        </row>
        <row r="678">
          <cell r="A678">
            <v>44142</v>
          </cell>
          <cell r="B678">
            <v>28877.61</v>
          </cell>
          <cell r="C678">
            <v>752.01</v>
          </cell>
          <cell r="D678">
            <v>887.01</v>
          </cell>
        </row>
        <row r="679">
          <cell r="A679">
            <v>44143</v>
          </cell>
          <cell r="B679">
            <v>28883.18</v>
          </cell>
          <cell r="C679">
            <v>752.01</v>
          </cell>
          <cell r="D679">
            <v>887.01</v>
          </cell>
        </row>
        <row r="680">
          <cell r="A680">
            <v>44144</v>
          </cell>
          <cell r="B680">
            <v>28888.76</v>
          </cell>
          <cell r="C680">
            <v>759.25</v>
          </cell>
          <cell r="D680">
            <v>902.15</v>
          </cell>
        </row>
        <row r="681">
          <cell r="A681">
            <v>44145</v>
          </cell>
          <cell r="B681">
            <v>28895.48</v>
          </cell>
          <cell r="C681">
            <v>753.75</v>
          </cell>
          <cell r="D681">
            <v>890.85</v>
          </cell>
        </row>
        <row r="682">
          <cell r="A682">
            <v>44146</v>
          </cell>
          <cell r="B682">
            <v>28902.2</v>
          </cell>
          <cell r="C682">
            <v>760.9</v>
          </cell>
          <cell r="D682">
            <v>898.88</v>
          </cell>
        </row>
        <row r="683">
          <cell r="A683">
            <v>44147</v>
          </cell>
          <cell r="B683">
            <v>28908.92</v>
          </cell>
          <cell r="C683">
            <v>757.42</v>
          </cell>
          <cell r="D683">
            <v>891.61</v>
          </cell>
        </row>
        <row r="684">
          <cell r="A684">
            <v>44148</v>
          </cell>
          <cell r="B684">
            <v>28915.64</v>
          </cell>
          <cell r="C684">
            <v>757.43</v>
          </cell>
          <cell r="D684">
            <v>894.25</v>
          </cell>
        </row>
        <row r="685">
          <cell r="A685">
            <v>44149</v>
          </cell>
          <cell r="B685">
            <v>28922.37</v>
          </cell>
          <cell r="C685">
            <v>757.43</v>
          </cell>
          <cell r="D685">
            <v>894.25</v>
          </cell>
        </row>
        <row r="686">
          <cell r="A686">
            <v>44150</v>
          </cell>
          <cell r="B686">
            <v>28929.09</v>
          </cell>
          <cell r="C686">
            <v>757.43</v>
          </cell>
          <cell r="D686">
            <v>894.25</v>
          </cell>
        </row>
        <row r="687">
          <cell r="A687">
            <v>44151</v>
          </cell>
          <cell r="B687">
            <v>28935.82</v>
          </cell>
          <cell r="C687">
            <v>766.7</v>
          </cell>
          <cell r="D687">
            <v>906.8</v>
          </cell>
        </row>
        <row r="688">
          <cell r="A688">
            <v>44152</v>
          </cell>
          <cell r="B688">
            <v>28942.55</v>
          </cell>
          <cell r="C688">
            <v>767.86</v>
          </cell>
          <cell r="D688">
            <v>909.25</v>
          </cell>
        </row>
        <row r="689">
          <cell r="A689">
            <v>44153</v>
          </cell>
          <cell r="B689">
            <v>28949.279999999999</v>
          </cell>
          <cell r="C689">
            <v>767.05</v>
          </cell>
          <cell r="D689">
            <v>909.69</v>
          </cell>
        </row>
        <row r="690">
          <cell r="A690">
            <v>44154</v>
          </cell>
          <cell r="B690">
            <v>28956.01</v>
          </cell>
          <cell r="C690">
            <v>758.1</v>
          </cell>
          <cell r="D690">
            <v>899.61</v>
          </cell>
        </row>
        <row r="691">
          <cell r="A691">
            <v>44155</v>
          </cell>
          <cell r="B691">
            <v>28962.74</v>
          </cell>
          <cell r="C691">
            <v>758.62</v>
          </cell>
          <cell r="D691">
            <v>898.84</v>
          </cell>
        </row>
        <row r="692">
          <cell r="A692">
            <v>44156</v>
          </cell>
          <cell r="B692">
            <v>28969.48</v>
          </cell>
          <cell r="C692">
            <v>758.62</v>
          </cell>
          <cell r="D692">
            <v>898.84</v>
          </cell>
        </row>
        <row r="693">
          <cell r="A693">
            <v>44157</v>
          </cell>
          <cell r="B693">
            <v>28976.22</v>
          </cell>
          <cell r="C693">
            <v>758.62</v>
          </cell>
          <cell r="D693">
            <v>898.84</v>
          </cell>
        </row>
        <row r="694">
          <cell r="A694">
            <v>44158</v>
          </cell>
          <cell r="B694">
            <v>28982.95</v>
          </cell>
          <cell r="C694">
            <v>761.55</v>
          </cell>
          <cell r="D694">
            <v>902.52</v>
          </cell>
        </row>
        <row r="695">
          <cell r="A695">
            <v>44159</v>
          </cell>
          <cell r="B695">
            <v>28989.69</v>
          </cell>
          <cell r="C695">
            <v>765.96</v>
          </cell>
          <cell r="D695">
            <v>906.25</v>
          </cell>
        </row>
        <row r="696">
          <cell r="A696">
            <v>44160</v>
          </cell>
          <cell r="B696">
            <v>28996.44</v>
          </cell>
          <cell r="C696">
            <v>772.83</v>
          </cell>
          <cell r="D696">
            <v>917.31</v>
          </cell>
        </row>
        <row r="697">
          <cell r="A697">
            <v>44161</v>
          </cell>
          <cell r="B697">
            <v>29003.18</v>
          </cell>
          <cell r="C697">
            <v>771.68</v>
          </cell>
          <cell r="D697">
            <v>919.43</v>
          </cell>
        </row>
        <row r="698">
          <cell r="A698">
            <v>44162</v>
          </cell>
          <cell r="B698">
            <v>29009.919999999998</v>
          </cell>
          <cell r="C698">
            <v>766</v>
          </cell>
          <cell r="D698">
            <v>912.34</v>
          </cell>
        </row>
        <row r="699">
          <cell r="A699">
            <v>44163</v>
          </cell>
          <cell r="B699">
            <v>29016.67</v>
          </cell>
          <cell r="C699">
            <v>766</v>
          </cell>
          <cell r="D699">
            <v>912.34</v>
          </cell>
        </row>
        <row r="700">
          <cell r="A700">
            <v>44164</v>
          </cell>
          <cell r="B700">
            <v>29023.42</v>
          </cell>
          <cell r="C700">
            <v>766</v>
          </cell>
          <cell r="D700">
            <v>912.34</v>
          </cell>
        </row>
        <row r="701">
          <cell r="A701">
            <v>44165</v>
          </cell>
          <cell r="B701">
            <v>29030.17</v>
          </cell>
          <cell r="C701">
            <v>766.69</v>
          </cell>
          <cell r="D701">
            <v>916.33</v>
          </cell>
        </row>
        <row r="702">
          <cell r="A702">
            <v>44166</v>
          </cell>
          <cell r="B702">
            <v>29036.92</v>
          </cell>
          <cell r="C702">
            <v>767.29</v>
          </cell>
          <cell r="D702">
            <v>916.39</v>
          </cell>
        </row>
        <row r="703">
          <cell r="A703">
            <v>44167</v>
          </cell>
          <cell r="B703">
            <v>29043.67</v>
          </cell>
          <cell r="C703">
            <v>760.16</v>
          </cell>
          <cell r="D703">
            <v>915.41</v>
          </cell>
        </row>
        <row r="704">
          <cell r="A704">
            <v>44168</v>
          </cell>
          <cell r="B704">
            <v>29050.42</v>
          </cell>
          <cell r="C704">
            <v>755.34</v>
          </cell>
          <cell r="D704">
            <v>913.68</v>
          </cell>
        </row>
        <row r="705">
          <cell r="A705">
            <v>44169</v>
          </cell>
          <cell r="B705">
            <v>29057.18</v>
          </cell>
          <cell r="C705">
            <v>752.03</v>
          </cell>
          <cell r="D705">
            <v>913.43</v>
          </cell>
        </row>
        <row r="706">
          <cell r="A706">
            <v>44170</v>
          </cell>
          <cell r="B706">
            <v>29063.94</v>
          </cell>
          <cell r="C706">
            <v>752.03</v>
          </cell>
          <cell r="D706">
            <v>913.43</v>
          </cell>
        </row>
        <row r="707">
          <cell r="A707">
            <v>44171</v>
          </cell>
          <cell r="B707">
            <v>29070.7</v>
          </cell>
          <cell r="C707">
            <v>752.03</v>
          </cell>
          <cell r="D707">
            <v>913.43</v>
          </cell>
        </row>
        <row r="708">
          <cell r="A708">
            <v>44172</v>
          </cell>
          <cell r="B708">
            <v>29077.46</v>
          </cell>
          <cell r="C708">
            <v>747.61</v>
          </cell>
          <cell r="D708">
            <v>908.18</v>
          </cell>
        </row>
        <row r="709">
          <cell r="A709">
            <v>44173</v>
          </cell>
          <cell r="B709">
            <v>29084.22</v>
          </cell>
          <cell r="C709">
            <v>747.61</v>
          </cell>
          <cell r="D709">
            <v>908.18</v>
          </cell>
        </row>
        <row r="710">
          <cell r="A710">
            <v>44174</v>
          </cell>
          <cell r="B710">
            <v>29090.98</v>
          </cell>
          <cell r="C710">
            <v>744.82</v>
          </cell>
          <cell r="D710">
            <v>903.69</v>
          </cell>
        </row>
        <row r="711">
          <cell r="A711">
            <v>44175</v>
          </cell>
          <cell r="B711">
            <v>29090.04</v>
          </cell>
          <cell r="C711">
            <v>739.45</v>
          </cell>
          <cell r="D711">
            <v>891.87</v>
          </cell>
        </row>
        <row r="712">
          <cell r="A712">
            <v>44176</v>
          </cell>
          <cell r="B712">
            <v>29089.1</v>
          </cell>
          <cell r="C712">
            <v>738.17</v>
          </cell>
          <cell r="D712">
            <v>894.86</v>
          </cell>
        </row>
        <row r="713">
          <cell r="A713">
            <v>44177</v>
          </cell>
          <cell r="B713">
            <v>29088.16</v>
          </cell>
          <cell r="C713">
            <v>738.17</v>
          </cell>
          <cell r="D713">
            <v>894.86</v>
          </cell>
        </row>
        <row r="714">
          <cell r="A714">
            <v>44178</v>
          </cell>
          <cell r="B714">
            <v>29087.22</v>
          </cell>
          <cell r="C714">
            <v>738.17</v>
          </cell>
          <cell r="D714">
            <v>894.86</v>
          </cell>
        </row>
        <row r="715">
          <cell r="A715">
            <v>44179</v>
          </cell>
          <cell r="B715">
            <v>29086.29</v>
          </cell>
          <cell r="C715">
            <v>733.55</v>
          </cell>
          <cell r="D715">
            <v>888.72</v>
          </cell>
        </row>
        <row r="716">
          <cell r="A716">
            <v>44180</v>
          </cell>
          <cell r="B716">
            <v>29085.35</v>
          </cell>
          <cell r="C716">
            <v>731.58</v>
          </cell>
          <cell r="D716">
            <v>889.35</v>
          </cell>
        </row>
        <row r="717">
          <cell r="A717">
            <v>44181</v>
          </cell>
          <cell r="B717">
            <v>29084.41</v>
          </cell>
          <cell r="C717">
            <v>734.23</v>
          </cell>
          <cell r="D717">
            <v>892.03</v>
          </cell>
        </row>
        <row r="718">
          <cell r="A718">
            <v>44182</v>
          </cell>
          <cell r="B718">
            <v>29083.47</v>
          </cell>
          <cell r="C718">
            <v>735.09</v>
          </cell>
          <cell r="D718">
            <v>894.71</v>
          </cell>
        </row>
        <row r="719">
          <cell r="A719">
            <v>44183</v>
          </cell>
          <cell r="B719">
            <v>29082.53</v>
          </cell>
          <cell r="C719">
            <v>723.44</v>
          </cell>
          <cell r="D719">
            <v>887.11</v>
          </cell>
        </row>
        <row r="720">
          <cell r="A720">
            <v>44184</v>
          </cell>
          <cell r="B720">
            <v>29081.59</v>
          </cell>
          <cell r="C720">
            <v>723.44</v>
          </cell>
          <cell r="D720">
            <v>887.11</v>
          </cell>
        </row>
        <row r="721">
          <cell r="A721">
            <v>44185</v>
          </cell>
          <cell r="B721">
            <v>29080.65</v>
          </cell>
          <cell r="C721">
            <v>723.44</v>
          </cell>
          <cell r="D721">
            <v>887.11</v>
          </cell>
        </row>
        <row r="722">
          <cell r="A722">
            <v>44186</v>
          </cell>
          <cell r="B722">
            <v>29079.72</v>
          </cell>
          <cell r="C722">
            <v>723.85</v>
          </cell>
          <cell r="D722">
            <v>885.88</v>
          </cell>
        </row>
        <row r="723">
          <cell r="A723">
            <v>44187</v>
          </cell>
          <cell r="B723">
            <v>29078.78</v>
          </cell>
          <cell r="C723">
            <v>730.7</v>
          </cell>
          <cell r="D723">
            <v>893.82</v>
          </cell>
        </row>
        <row r="724">
          <cell r="A724">
            <v>44188</v>
          </cell>
          <cell r="B724">
            <v>29077.84</v>
          </cell>
          <cell r="C724">
            <v>728.96</v>
          </cell>
          <cell r="D724">
            <v>887.46</v>
          </cell>
        </row>
        <row r="725">
          <cell r="A725">
            <v>44189</v>
          </cell>
          <cell r="B725">
            <v>29076.9</v>
          </cell>
          <cell r="C725">
            <v>716.25</v>
          </cell>
          <cell r="D725">
            <v>873.16</v>
          </cell>
        </row>
        <row r="726">
          <cell r="A726">
            <v>44190</v>
          </cell>
          <cell r="B726">
            <v>29075.96</v>
          </cell>
          <cell r="C726">
            <v>716.25</v>
          </cell>
          <cell r="D726">
            <v>873.16</v>
          </cell>
        </row>
        <row r="727">
          <cell r="A727">
            <v>44191</v>
          </cell>
          <cell r="B727">
            <v>29075.02</v>
          </cell>
          <cell r="C727">
            <v>716.25</v>
          </cell>
          <cell r="D727">
            <v>873.16</v>
          </cell>
        </row>
        <row r="728">
          <cell r="A728">
            <v>44192</v>
          </cell>
          <cell r="B728">
            <v>29074.080000000002</v>
          </cell>
          <cell r="C728">
            <v>716.25</v>
          </cell>
          <cell r="D728">
            <v>873.16</v>
          </cell>
        </row>
        <row r="729">
          <cell r="A729">
            <v>44193</v>
          </cell>
          <cell r="B729">
            <v>29073.15</v>
          </cell>
          <cell r="C729">
            <v>710.26</v>
          </cell>
          <cell r="D729">
            <v>865.64</v>
          </cell>
        </row>
        <row r="730">
          <cell r="A730">
            <v>44194</v>
          </cell>
          <cell r="B730">
            <v>29072.21</v>
          </cell>
          <cell r="C730">
            <v>710.64</v>
          </cell>
          <cell r="D730">
            <v>868.01</v>
          </cell>
        </row>
        <row r="731">
          <cell r="A731">
            <v>44195</v>
          </cell>
          <cell r="B731">
            <v>29071.27</v>
          </cell>
          <cell r="C731">
            <v>711.24</v>
          </cell>
          <cell r="D731">
            <v>870.66</v>
          </cell>
        </row>
        <row r="732">
          <cell r="A732">
            <v>44196</v>
          </cell>
          <cell r="B732">
            <v>29070.33</v>
          </cell>
          <cell r="C732">
            <v>711.24</v>
          </cell>
          <cell r="D732">
            <v>870.66</v>
          </cell>
        </row>
        <row r="733">
          <cell r="A733">
            <v>44197</v>
          </cell>
          <cell r="B733">
            <v>29069.39</v>
          </cell>
          <cell r="C733">
            <v>711.24</v>
          </cell>
          <cell r="D733">
            <v>870.66</v>
          </cell>
        </row>
        <row r="734">
          <cell r="A734">
            <v>44198</v>
          </cell>
          <cell r="B734">
            <v>29068.46</v>
          </cell>
          <cell r="C734">
            <v>711.24</v>
          </cell>
          <cell r="D734">
            <v>870.66</v>
          </cell>
        </row>
        <row r="735">
          <cell r="A735">
            <v>44199</v>
          </cell>
          <cell r="B735">
            <v>29067.52</v>
          </cell>
          <cell r="C735">
            <v>711.24</v>
          </cell>
          <cell r="D735">
            <v>870.66</v>
          </cell>
        </row>
        <row r="736">
          <cell r="A736">
            <v>44200</v>
          </cell>
          <cell r="B736">
            <v>29066.58</v>
          </cell>
          <cell r="C736">
            <v>710.95</v>
          </cell>
          <cell r="D736">
            <v>873.3</v>
          </cell>
        </row>
        <row r="737">
          <cell r="A737">
            <v>44201</v>
          </cell>
          <cell r="B737">
            <v>29065.64</v>
          </cell>
          <cell r="C737">
            <v>702.93</v>
          </cell>
          <cell r="D737">
            <v>861.65</v>
          </cell>
        </row>
        <row r="738">
          <cell r="A738">
            <v>44202</v>
          </cell>
          <cell r="B738">
            <v>29064.7</v>
          </cell>
          <cell r="C738">
            <v>702.29</v>
          </cell>
          <cell r="D738">
            <v>863.72</v>
          </cell>
        </row>
        <row r="739">
          <cell r="A739">
            <v>44203</v>
          </cell>
          <cell r="B739">
            <v>29063.759999999998</v>
          </cell>
          <cell r="C739">
            <v>696.18</v>
          </cell>
          <cell r="D739">
            <v>856.2</v>
          </cell>
        </row>
        <row r="740">
          <cell r="A740">
            <v>44204</v>
          </cell>
          <cell r="B740">
            <v>29062.83</v>
          </cell>
          <cell r="C740">
            <v>709.99</v>
          </cell>
          <cell r="D740">
            <v>870.41</v>
          </cell>
        </row>
        <row r="741">
          <cell r="A741">
            <v>44205</v>
          </cell>
          <cell r="B741">
            <v>29061.89</v>
          </cell>
          <cell r="C741">
            <v>709.99</v>
          </cell>
          <cell r="D741">
            <v>870.41</v>
          </cell>
        </row>
        <row r="742">
          <cell r="A742">
            <v>44206</v>
          </cell>
          <cell r="B742">
            <v>29064.7</v>
          </cell>
          <cell r="C742">
            <v>709.99</v>
          </cell>
          <cell r="D742">
            <v>870.41</v>
          </cell>
        </row>
        <row r="743">
          <cell r="A743">
            <v>44207</v>
          </cell>
          <cell r="B743">
            <v>29067.51</v>
          </cell>
          <cell r="C743">
            <v>713.28</v>
          </cell>
          <cell r="D743">
            <v>872.19</v>
          </cell>
        </row>
        <row r="744">
          <cell r="A744">
            <v>44208</v>
          </cell>
          <cell r="B744">
            <v>29070.32</v>
          </cell>
          <cell r="C744">
            <v>718.89</v>
          </cell>
          <cell r="D744">
            <v>874.77</v>
          </cell>
        </row>
        <row r="745">
          <cell r="A745">
            <v>44209</v>
          </cell>
          <cell r="B745">
            <v>29073.13</v>
          </cell>
          <cell r="C745">
            <v>725.24</v>
          </cell>
          <cell r="D745">
            <v>882.82</v>
          </cell>
        </row>
        <row r="746">
          <cell r="A746">
            <v>44210</v>
          </cell>
          <cell r="B746">
            <v>29075.93</v>
          </cell>
          <cell r="C746">
            <v>739.72</v>
          </cell>
          <cell r="D746">
            <v>899.03</v>
          </cell>
        </row>
        <row r="747">
          <cell r="A747">
            <v>44211</v>
          </cell>
          <cell r="B747">
            <v>29078.74</v>
          </cell>
          <cell r="C747">
            <v>735.35</v>
          </cell>
          <cell r="D747">
            <v>893.72</v>
          </cell>
        </row>
        <row r="748">
          <cell r="A748">
            <v>44212</v>
          </cell>
          <cell r="B748">
            <v>29081.55</v>
          </cell>
          <cell r="C748">
            <v>735.35</v>
          </cell>
          <cell r="D748">
            <v>893.72</v>
          </cell>
        </row>
        <row r="749">
          <cell r="A749">
            <v>44213</v>
          </cell>
          <cell r="B749">
            <v>29084.36</v>
          </cell>
          <cell r="C749">
            <v>735.35</v>
          </cell>
          <cell r="D749">
            <v>893.72</v>
          </cell>
        </row>
        <row r="750">
          <cell r="A750">
            <v>44214</v>
          </cell>
          <cell r="B750">
            <v>29087.18</v>
          </cell>
          <cell r="C750">
            <v>735.06</v>
          </cell>
          <cell r="D750">
            <v>888.72</v>
          </cell>
        </row>
        <row r="751">
          <cell r="A751">
            <v>44215</v>
          </cell>
          <cell r="B751">
            <v>29089.99</v>
          </cell>
          <cell r="C751">
            <v>736.11</v>
          </cell>
          <cell r="D751">
            <v>888.59</v>
          </cell>
        </row>
        <row r="752">
          <cell r="A752">
            <v>44216</v>
          </cell>
          <cell r="B752">
            <v>29092.799999999999</v>
          </cell>
          <cell r="C752">
            <v>733.73</v>
          </cell>
          <cell r="D752">
            <v>889.37</v>
          </cell>
        </row>
        <row r="753">
          <cell r="A753">
            <v>44217</v>
          </cell>
          <cell r="B753">
            <v>29095.61</v>
          </cell>
          <cell r="C753">
            <v>730.38</v>
          </cell>
          <cell r="D753">
            <v>884.45</v>
          </cell>
        </row>
        <row r="754">
          <cell r="A754">
            <v>44218</v>
          </cell>
          <cell r="B754">
            <v>29098.42</v>
          </cell>
          <cell r="C754">
            <v>715.56</v>
          </cell>
          <cell r="D754">
            <v>868.93</v>
          </cell>
        </row>
        <row r="755">
          <cell r="A755">
            <v>44219</v>
          </cell>
          <cell r="B755">
            <v>29101.23</v>
          </cell>
          <cell r="C755">
            <v>715.56</v>
          </cell>
          <cell r="D755">
            <v>868.93</v>
          </cell>
        </row>
        <row r="756">
          <cell r="A756">
            <v>44220</v>
          </cell>
          <cell r="B756">
            <v>29104.04</v>
          </cell>
          <cell r="C756">
            <v>715.56</v>
          </cell>
          <cell r="D756">
            <v>868.93</v>
          </cell>
        </row>
        <row r="757">
          <cell r="A757">
            <v>44221</v>
          </cell>
          <cell r="B757">
            <v>29106.86</v>
          </cell>
          <cell r="C757">
            <v>724.26</v>
          </cell>
          <cell r="D757">
            <v>881.31</v>
          </cell>
        </row>
        <row r="758">
          <cell r="A758">
            <v>44222</v>
          </cell>
          <cell r="B758">
            <v>29109.67</v>
          </cell>
          <cell r="C758">
            <v>731.92</v>
          </cell>
          <cell r="D758">
            <v>888.58</v>
          </cell>
        </row>
        <row r="759">
          <cell r="A759">
            <v>44223</v>
          </cell>
          <cell r="B759">
            <v>29112.48</v>
          </cell>
          <cell r="C759">
            <v>731</v>
          </cell>
          <cell r="D759">
            <v>888.54</v>
          </cell>
        </row>
        <row r="760">
          <cell r="A760">
            <v>44224</v>
          </cell>
          <cell r="B760">
            <v>29115.3</v>
          </cell>
          <cell r="C760">
            <v>736.88</v>
          </cell>
          <cell r="D760">
            <v>891.89</v>
          </cell>
        </row>
        <row r="761">
          <cell r="A761">
            <v>44225</v>
          </cell>
          <cell r="B761">
            <v>29118.11</v>
          </cell>
          <cell r="C761">
            <v>741.4</v>
          </cell>
          <cell r="D761">
            <v>898.78</v>
          </cell>
        </row>
        <row r="762">
          <cell r="A762">
            <v>44226</v>
          </cell>
          <cell r="B762">
            <v>29120.92</v>
          </cell>
          <cell r="C762">
            <v>741.4</v>
          </cell>
          <cell r="D762">
            <v>898.78</v>
          </cell>
        </row>
        <row r="763">
          <cell r="A763">
            <v>44227</v>
          </cell>
          <cell r="B763">
            <v>29123.74</v>
          </cell>
          <cell r="C763">
            <v>741.4</v>
          </cell>
          <cell r="D763">
            <v>898.78</v>
          </cell>
        </row>
        <row r="764">
          <cell r="A764">
            <v>44228</v>
          </cell>
          <cell r="B764">
            <v>29126.55</v>
          </cell>
          <cell r="C764">
            <v>734.62</v>
          </cell>
          <cell r="D764">
            <v>891.42</v>
          </cell>
        </row>
        <row r="765">
          <cell r="A765">
            <v>44229</v>
          </cell>
          <cell r="B765">
            <v>29129.37</v>
          </cell>
          <cell r="C765">
            <v>731.66</v>
          </cell>
          <cell r="D765">
            <v>883.01</v>
          </cell>
        </row>
        <row r="766">
          <cell r="A766">
            <v>44230</v>
          </cell>
          <cell r="B766">
            <v>29132.18</v>
          </cell>
          <cell r="C766">
            <v>734.86</v>
          </cell>
          <cell r="D766">
            <v>883.03</v>
          </cell>
        </row>
        <row r="767">
          <cell r="A767">
            <v>44231</v>
          </cell>
          <cell r="B767">
            <v>29135</v>
          </cell>
          <cell r="C767">
            <v>730.53</v>
          </cell>
          <cell r="D767">
            <v>878.46</v>
          </cell>
        </row>
        <row r="768">
          <cell r="A768">
            <v>44232</v>
          </cell>
          <cell r="B768">
            <v>29137.81</v>
          </cell>
          <cell r="C768">
            <v>737.23</v>
          </cell>
          <cell r="D768">
            <v>882.07</v>
          </cell>
        </row>
        <row r="769">
          <cell r="A769">
            <v>44233</v>
          </cell>
          <cell r="B769">
            <v>29140.63</v>
          </cell>
          <cell r="C769">
            <v>737.23</v>
          </cell>
          <cell r="D769">
            <v>882.07</v>
          </cell>
        </row>
        <row r="770">
          <cell r="A770">
            <v>44234</v>
          </cell>
          <cell r="B770">
            <v>29143.439999999999</v>
          </cell>
          <cell r="C770">
            <v>737.23</v>
          </cell>
          <cell r="D770">
            <v>882.07</v>
          </cell>
        </row>
        <row r="771">
          <cell r="A771">
            <v>44235</v>
          </cell>
          <cell r="B771">
            <v>29146.26</v>
          </cell>
          <cell r="C771">
            <v>736.65</v>
          </cell>
          <cell r="D771">
            <v>886.68</v>
          </cell>
        </row>
        <row r="772">
          <cell r="A772">
            <v>44236</v>
          </cell>
          <cell r="B772">
            <v>29149.08</v>
          </cell>
          <cell r="C772">
            <v>735.07</v>
          </cell>
          <cell r="D772">
            <v>885.63</v>
          </cell>
        </row>
        <row r="773">
          <cell r="A773">
            <v>44237</v>
          </cell>
          <cell r="B773">
            <v>29156.34</v>
          </cell>
          <cell r="C773">
            <v>733.13</v>
          </cell>
          <cell r="D773">
            <v>887.35</v>
          </cell>
        </row>
        <row r="774">
          <cell r="A774">
            <v>44238</v>
          </cell>
          <cell r="B774">
            <v>29163.61</v>
          </cell>
          <cell r="C774">
            <v>728.9</v>
          </cell>
          <cell r="D774">
            <v>884.48</v>
          </cell>
        </row>
        <row r="775">
          <cell r="A775">
            <v>44239</v>
          </cell>
          <cell r="B775">
            <v>29170.87</v>
          </cell>
          <cell r="C775">
            <v>722.52</v>
          </cell>
          <cell r="D775">
            <v>876.1</v>
          </cell>
        </row>
        <row r="776">
          <cell r="A776">
            <v>44240</v>
          </cell>
          <cell r="B776">
            <v>29178.14</v>
          </cell>
          <cell r="C776">
            <v>722.52</v>
          </cell>
          <cell r="D776">
            <v>876.1</v>
          </cell>
        </row>
        <row r="777">
          <cell r="A777">
            <v>44241</v>
          </cell>
          <cell r="B777">
            <v>29185.41</v>
          </cell>
          <cell r="C777">
            <v>722.52</v>
          </cell>
          <cell r="D777">
            <v>876.1</v>
          </cell>
        </row>
        <row r="778">
          <cell r="A778">
            <v>44242</v>
          </cell>
          <cell r="B778">
            <v>29192.68</v>
          </cell>
          <cell r="C778">
            <v>724.39</v>
          </cell>
          <cell r="D778">
            <v>878.37</v>
          </cell>
        </row>
        <row r="779">
          <cell r="A779">
            <v>44243</v>
          </cell>
          <cell r="B779">
            <v>29199.96</v>
          </cell>
          <cell r="C779">
            <v>718.45</v>
          </cell>
          <cell r="D779">
            <v>871.69</v>
          </cell>
        </row>
        <row r="780">
          <cell r="A780">
            <v>44244</v>
          </cell>
          <cell r="B780">
            <v>29207.23</v>
          </cell>
          <cell r="C780">
            <v>717.38</v>
          </cell>
          <cell r="D780">
            <v>868.71</v>
          </cell>
        </row>
        <row r="781">
          <cell r="A781">
            <v>44245</v>
          </cell>
          <cell r="B781">
            <v>29214.51</v>
          </cell>
          <cell r="C781">
            <v>719.78</v>
          </cell>
          <cell r="D781">
            <v>866.79</v>
          </cell>
        </row>
        <row r="782">
          <cell r="A782">
            <v>44246</v>
          </cell>
          <cell r="B782">
            <v>29221.79</v>
          </cell>
          <cell r="C782">
            <v>712.14</v>
          </cell>
          <cell r="D782">
            <v>860.28</v>
          </cell>
        </row>
        <row r="783">
          <cell r="A783">
            <v>44247</v>
          </cell>
          <cell r="B783">
            <v>29229.07</v>
          </cell>
          <cell r="C783">
            <v>712.14</v>
          </cell>
          <cell r="D783">
            <v>860.28</v>
          </cell>
        </row>
        <row r="784">
          <cell r="A784">
            <v>44248</v>
          </cell>
          <cell r="B784">
            <v>29236.35</v>
          </cell>
          <cell r="C784">
            <v>712.14</v>
          </cell>
          <cell r="D784">
            <v>860.28</v>
          </cell>
        </row>
        <row r="785">
          <cell r="A785">
            <v>44249</v>
          </cell>
          <cell r="B785">
            <v>29243.64</v>
          </cell>
          <cell r="C785">
            <v>707.12</v>
          </cell>
          <cell r="D785">
            <v>857.63</v>
          </cell>
        </row>
        <row r="786">
          <cell r="A786">
            <v>44250</v>
          </cell>
          <cell r="B786">
            <v>29250.92</v>
          </cell>
          <cell r="C786">
            <v>709.65</v>
          </cell>
          <cell r="D786">
            <v>863.32</v>
          </cell>
        </row>
        <row r="787">
          <cell r="A787">
            <v>44251</v>
          </cell>
          <cell r="B787">
            <v>29258.21</v>
          </cell>
          <cell r="C787">
            <v>706.76</v>
          </cell>
          <cell r="D787">
            <v>858.55</v>
          </cell>
        </row>
        <row r="788">
          <cell r="A788">
            <v>44252</v>
          </cell>
          <cell r="B788">
            <v>29265.5</v>
          </cell>
          <cell r="C788">
            <v>703.65</v>
          </cell>
          <cell r="D788">
            <v>854.67</v>
          </cell>
        </row>
        <row r="789">
          <cell r="A789">
            <v>44253</v>
          </cell>
          <cell r="B789">
            <v>29272.79</v>
          </cell>
          <cell r="C789">
            <v>708.04</v>
          </cell>
          <cell r="D789">
            <v>865.89</v>
          </cell>
        </row>
        <row r="790">
          <cell r="A790">
            <v>44254</v>
          </cell>
          <cell r="B790">
            <v>29280.09</v>
          </cell>
          <cell r="C790">
            <v>708.04</v>
          </cell>
          <cell r="D790">
            <v>865.89</v>
          </cell>
        </row>
        <row r="791">
          <cell r="A791">
            <v>44255</v>
          </cell>
          <cell r="B791">
            <v>29287.38</v>
          </cell>
          <cell r="C791">
            <v>708.04</v>
          </cell>
          <cell r="D791">
            <v>865.89</v>
          </cell>
        </row>
        <row r="792">
          <cell r="A792">
            <v>44256</v>
          </cell>
          <cell r="B792">
            <v>29294.68</v>
          </cell>
          <cell r="C792">
            <v>719.91</v>
          </cell>
          <cell r="D792">
            <v>869.67</v>
          </cell>
        </row>
        <row r="793">
          <cell r="A793">
            <v>44257</v>
          </cell>
          <cell r="B793">
            <v>29301.98</v>
          </cell>
          <cell r="C793">
            <v>721.2</v>
          </cell>
          <cell r="D793">
            <v>869.23</v>
          </cell>
        </row>
        <row r="794">
          <cell r="A794">
            <v>44258</v>
          </cell>
          <cell r="B794">
            <v>29309.279999999999</v>
          </cell>
          <cell r="C794">
            <v>726.74</v>
          </cell>
          <cell r="D794">
            <v>877.71</v>
          </cell>
        </row>
        <row r="795">
          <cell r="A795">
            <v>44259</v>
          </cell>
          <cell r="B795">
            <v>29316.58</v>
          </cell>
          <cell r="C795">
            <v>731.3</v>
          </cell>
          <cell r="D795">
            <v>882.47</v>
          </cell>
        </row>
        <row r="796">
          <cell r="A796">
            <v>44260</v>
          </cell>
          <cell r="B796">
            <v>29323.89</v>
          </cell>
          <cell r="C796">
            <v>729.15</v>
          </cell>
          <cell r="D796">
            <v>875.54</v>
          </cell>
        </row>
        <row r="797">
          <cell r="A797">
            <v>44261</v>
          </cell>
          <cell r="B797">
            <v>29331.19</v>
          </cell>
          <cell r="C797">
            <v>729.15</v>
          </cell>
          <cell r="D797">
            <v>875.54</v>
          </cell>
        </row>
        <row r="798">
          <cell r="A798">
            <v>44262</v>
          </cell>
          <cell r="B798">
            <v>29338.5</v>
          </cell>
          <cell r="C798">
            <v>729.15</v>
          </cell>
          <cell r="D798">
            <v>875.54</v>
          </cell>
        </row>
        <row r="799">
          <cell r="A799">
            <v>44263</v>
          </cell>
          <cell r="B799">
            <v>29345.81</v>
          </cell>
          <cell r="C799">
            <v>733.11</v>
          </cell>
          <cell r="D799">
            <v>873.17</v>
          </cell>
        </row>
        <row r="800">
          <cell r="A800">
            <v>44264</v>
          </cell>
          <cell r="B800">
            <v>29353.119999999999</v>
          </cell>
          <cell r="C800">
            <v>738.46</v>
          </cell>
          <cell r="D800">
            <v>875.47</v>
          </cell>
        </row>
        <row r="801">
          <cell r="A801">
            <v>44265</v>
          </cell>
          <cell r="B801">
            <v>29355.01</v>
          </cell>
          <cell r="C801">
            <v>733.42</v>
          </cell>
          <cell r="D801">
            <v>871.67</v>
          </cell>
        </row>
        <row r="802">
          <cell r="A802">
            <v>44266</v>
          </cell>
          <cell r="B802">
            <v>29356.9</v>
          </cell>
          <cell r="C802">
            <v>728.89</v>
          </cell>
          <cell r="D802">
            <v>867.73</v>
          </cell>
        </row>
        <row r="803">
          <cell r="A803">
            <v>44267</v>
          </cell>
          <cell r="B803">
            <v>29358.799999999999</v>
          </cell>
          <cell r="C803">
            <v>718.4</v>
          </cell>
          <cell r="D803">
            <v>860.05</v>
          </cell>
        </row>
        <row r="804">
          <cell r="A804">
            <v>44268</v>
          </cell>
          <cell r="B804">
            <v>29360.69</v>
          </cell>
          <cell r="C804">
            <v>718.4</v>
          </cell>
          <cell r="D804">
            <v>860.05</v>
          </cell>
        </row>
        <row r="805">
          <cell r="A805">
            <v>44269</v>
          </cell>
          <cell r="B805">
            <v>29362.58</v>
          </cell>
          <cell r="C805">
            <v>718.4</v>
          </cell>
          <cell r="D805">
            <v>860.05</v>
          </cell>
        </row>
        <row r="806">
          <cell r="A806">
            <v>44270</v>
          </cell>
          <cell r="B806">
            <v>29364.47</v>
          </cell>
          <cell r="C806">
            <v>718.37</v>
          </cell>
          <cell r="D806">
            <v>858.68</v>
          </cell>
        </row>
        <row r="807">
          <cell r="A807">
            <v>44271</v>
          </cell>
          <cell r="B807">
            <v>29366.37</v>
          </cell>
          <cell r="C807">
            <v>721.49</v>
          </cell>
          <cell r="D807">
            <v>860.56</v>
          </cell>
        </row>
        <row r="808">
          <cell r="A808">
            <v>44272</v>
          </cell>
          <cell r="B808">
            <v>29368.26</v>
          </cell>
          <cell r="C808">
            <v>723.47</v>
          </cell>
          <cell r="D808">
            <v>861.48</v>
          </cell>
        </row>
        <row r="809">
          <cell r="A809">
            <v>44273</v>
          </cell>
          <cell r="B809">
            <v>29370.15</v>
          </cell>
          <cell r="C809">
            <v>730.93</v>
          </cell>
          <cell r="D809">
            <v>870.36</v>
          </cell>
        </row>
        <row r="810">
          <cell r="A810">
            <v>44274</v>
          </cell>
          <cell r="B810">
            <v>29372.04</v>
          </cell>
          <cell r="C810">
            <v>724.59</v>
          </cell>
          <cell r="D810">
            <v>864.46</v>
          </cell>
        </row>
        <row r="811">
          <cell r="A811">
            <v>44275</v>
          </cell>
          <cell r="B811">
            <v>29373.94</v>
          </cell>
          <cell r="C811">
            <v>724.59</v>
          </cell>
          <cell r="D811">
            <v>864.46</v>
          </cell>
        </row>
        <row r="812">
          <cell r="A812">
            <v>44276</v>
          </cell>
          <cell r="B812">
            <v>29375.83</v>
          </cell>
          <cell r="C812">
            <v>724.59</v>
          </cell>
          <cell r="D812">
            <v>864.46</v>
          </cell>
        </row>
        <row r="813">
          <cell r="A813">
            <v>44277</v>
          </cell>
          <cell r="B813">
            <v>29377.72</v>
          </cell>
          <cell r="C813">
            <v>717.96</v>
          </cell>
          <cell r="D813">
            <v>854.71</v>
          </cell>
        </row>
        <row r="814">
          <cell r="A814">
            <v>44278</v>
          </cell>
          <cell r="B814">
            <v>29379.62</v>
          </cell>
          <cell r="C814">
            <v>716.46</v>
          </cell>
          <cell r="D814">
            <v>855.78</v>
          </cell>
        </row>
        <row r="815">
          <cell r="A815">
            <v>44279</v>
          </cell>
          <cell r="B815">
            <v>29381.51</v>
          </cell>
          <cell r="C815">
            <v>720.62</v>
          </cell>
          <cell r="D815">
            <v>854.83</v>
          </cell>
        </row>
        <row r="816">
          <cell r="A816">
            <v>44280</v>
          </cell>
          <cell r="B816">
            <v>29383.41</v>
          </cell>
          <cell r="C816">
            <v>723.35</v>
          </cell>
          <cell r="D816">
            <v>855.53</v>
          </cell>
        </row>
        <row r="817">
          <cell r="A817">
            <v>44281</v>
          </cell>
          <cell r="B817">
            <v>29385.3</v>
          </cell>
          <cell r="C817">
            <v>730.82</v>
          </cell>
          <cell r="D817">
            <v>860.19</v>
          </cell>
        </row>
        <row r="818">
          <cell r="A818">
            <v>44282</v>
          </cell>
          <cell r="B818">
            <v>29387.19</v>
          </cell>
          <cell r="C818">
            <v>730.82</v>
          </cell>
          <cell r="D818">
            <v>860.19</v>
          </cell>
        </row>
        <row r="819">
          <cell r="A819">
            <v>44283</v>
          </cell>
          <cell r="B819">
            <v>29389.09</v>
          </cell>
          <cell r="C819">
            <v>730.82</v>
          </cell>
          <cell r="D819">
            <v>860.19</v>
          </cell>
        </row>
        <row r="820">
          <cell r="A820">
            <v>44284</v>
          </cell>
          <cell r="B820">
            <v>29390.98</v>
          </cell>
          <cell r="C820">
            <v>729.5</v>
          </cell>
          <cell r="D820">
            <v>860.26</v>
          </cell>
        </row>
        <row r="821">
          <cell r="A821">
            <v>44285</v>
          </cell>
          <cell r="B821">
            <v>29392.880000000001</v>
          </cell>
          <cell r="C821">
            <v>736.17</v>
          </cell>
          <cell r="D821">
            <v>867</v>
          </cell>
        </row>
        <row r="822">
          <cell r="A822">
            <v>44286</v>
          </cell>
          <cell r="B822">
            <v>29394.77</v>
          </cell>
          <cell r="C822">
            <v>732.11</v>
          </cell>
          <cell r="D822">
            <v>857.77</v>
          </cell>
        </row>
        <row r="823">
          <cell r="A823">
            <v>44287</v>
          </cell>
          <cell r="B823">
            <v>29396.67</v>
          </cell>
          <cell r="C823">
            <v>721.82</v>
          </cell>
          <cell r="D823">
            <v>847.6</v>
          </cell>
        </row>
        <row r="824">
          <cell r="A824">
            <v>44288</v>
          </cell>
          <cell r="B824">
            <v>29398.560000000001</v>
          </cell>
          <cell r="C824">
            <v>721.82</v>
          </cell>
          <cell r="D824">
            <v>847.6</v>
          </cell>
        </row>
        <row r="825">
          <cell r="A825">
            <v>44289</v>
          </cell>
          <cell r="B825">
            <v>29400.45</v>
          </cell>
          <cell r="C825">
            <v>721.82</v>
          </cell>
          <cell r="D825">
            <v>847.6</v>
          </cell>
        </row>
        <row r="826">
          <cell r="A826">
            <v>44290</v>
          </cell>
          <cell r="B826">
            <v>29402.35</v>
          </cell>
          <cell r="C826">
            <v>721.82</v>
          </cell>
          <cell r="D826">
            <v>847.6</v>
          </cell>
        </row>
        <row r="827">
          <cell r="A827">
            <v>44291</v>
          </cell>
          <cell r="B827">
            <v>29404.240000000002</v>
          </cell>
          <cell r="C827">
            <v>717.12</v>
          </cell>
          <cell r="D827">
            <v>844.66</v>
          </cell>
        </row>
        <row r="828">
          <cell r="A828">
            <v>44292</v>
          </cell>
          <cell r="B828">
            <v>29406.14</v>
          </cell>
          <cell r="C828">
            <v>717.9</v>
          </cell>
          <cell r="D828">
            <v>847.88</v>
          </cell>
        </row>
        <row r="829">
          <cell r="A829">
            <v>44293</v>
          </cell>
          <cell r="B829">
            <v>29408.04</v>
          </cell>
          <cell r="C829">
            <v>718.17</v>
          </cell>
          <cell r="D829">
            <v>852.22</v>
          </cell>
        </row>
        <row r="830">
          <cell r="A830">
            <v>44294</v>
          </cell>
          <cell r="B830">
            <v>29409.93</v>
          </cell>
          <cell r="C830">
            <v>714.21</v>
          </cell>
          <cell r="D830">
            <v>848.13</v>
          </cell>
        </row>
        <row r="831">
          <cell r="A831">
            <v>44295</v>
          </cell>
          <cell r="B831">
            <v>29411.83</v>
          </cell>
          <cell r="C831">
            <v>708.09</v>
          </cell>
          <cell r="D831">
            <v>843.87</v>
          </cell>
        </row>
        <row r="832">
          <cell r="A832">
            <v>44296</v>
          </cell>
          <cell r="B832">
            <v>29415.74</v>
          </cell>
          <cell r="C832">
            <v>708.09</v>
          </cell>
          <cell r="D832">
            <v>843.87</v>
          </cell>
        </row>
        <row r="833">
          <cell r="A833">
            <v>44297</v>
          </cell>
          <cell r="B833">
            <v>29419.66</v>
          </cell>
          <cell r="C833">
            <v>708.09</v>
          </cell>
          <cell r="D833">
            <v>843.87</v>
          </cell>
        </row>
        <row r="834">
          <cell r="A834">
            <v>44298</v>
          </cell>
          <cell r="B834">
            <v>29423.57</v>
          </cell>
          <cell r="C834">
            <v>711.23</v>
          </cell>
          <cell r="D834">
            <v>846.6</v>
          </cell>
        </row>
        <row r="835">
          <cell r="A835">
            <v>44299</v>
          </cell>
          <cell r="B835">
            <v>29427.49</v>
          </cell>
          <cell r="C835">
            <v>709.51</v>
          </cell>
          <cell r="D835">
            <v>844.76</v>
          </cell>
        </row>
        <row r="836">
          <cell r="A836">
            <v>44300</v>
          </cell>
          <cell r="B836">
            <v>29431.41</v>
          </cell>
          <cell r="C836">
            <v>708.71</v>
          </cell>
          <cell r="D836">
            <v>846.63</v>
          </cell>
        </row>
        <row r="837">
          <cell r="A837">
            <v>44301</v>
          </cell>
          <cell r="B837">
            <v>29435.32</v>
          </cell>
          <cell r="C837">
            <v>707.25</v>
          </cell>
          <cell r="D837">
            <v>847.01</v>
          </cell>
        </row>
        <row r="838">
          <cell r="A838">
            <v>44302</v>
          </cell>
          <cell r="B838">
            <v>29439.24</v>
          </cell>
          <cell r="C838">
            <v>701.98</v>
          </cell>
          <cell r="D838">
            <v>840.59</v>
          </cell>
        </row>
        <row r="839">
          <cell r="A839">
            <v>44303</v>
          </cell>
          <cell r="B839">
            <v>29443.16</v>
          </cell>
          <cell r="C839">
            <v>701.98</v>
          </cell>
          <cell r="D839">
            <v>840.59</v>
          </cell>
        </row>
        <row r="840">
          <cell r="A840">
            <v>44304</v>
          </cell>
          <cell r="B840">
            <v>29447.07</v>
          </cell>
          <cell r="C840">
            <v>701.98</v>
          </cell>
          <cell r="D840">
            <v>840.59</v>
          </cell>
        </row>
        <row r="841">
          <cell r="A841">
            <v>44305</v>
          </cell>
          <cell r="B841">
            <v>29450.99</v>
          </cell>
          <cell r="C841">
            <v>701.55</v>
          </cell>
          <cell r="D841">
            <v>840.08</v>
          </cell>
        </row>
        <row r="842">
          <cell r="A842">
            <v>44306</v>
          </cell>
          <cell r="B842">
            <v>29454.91</v>
          </cell>
          <cell r="C842">
            <v>700.96</v>
          </cell>
          <cell r="D842">
            <v>843.62</v>
          </cell>
        </row>
        <row r="843">
          <cell r="A843">
            <v>44307</v>
          </cell>
          <cell r="B843">
            <v>29458.83</v>
          </cell>
          <cell r="C843">
            <v>697.19</v>
          </cell>
          <cell r="D843">
            <v>838.47</v>
          </cell>
        </row>
        <row r="844">
          <cell r="A844">
            <v>44308</v>
          </cell>
          <cell r="B844">
            <v>29462.75</v>
          </cell>
          <cell r="C844">
            <v>696.8</v>
          </cell>
          <cell r="D844">
            <v>838</v>
          </cell>
        </row>
        <row r="845">
          <cell r="A845">
            <v>44309</v>
          </cell>
          <cell r="B845">
            <v>29466.67</v>
          </cell>
          <cell r="C845">
            <v>705.41</v>
          </cell>
          <cell r="D845">
            <v>846.53</v>
          </cell>
        </row>
        <row r="846">
          <cell r="A846">
            <v>44310</v>
          </cell>
          <cell r="B846">
            <v>29470.59</v>
          </cell>
          <cell r="C846">
            <v>705.41</v>
          </cell>
          <cell r="D846">
            <v>846.53</v>
          </cell>
        </row>
        <row r="847">
          <cell r="A847">
            <v>44311</v>
          </cell>
          <cell r="B847">
            <v>29474.52</v>
          </cell>
          <cell r="C847">
            <v>705.41</v>
          </cell>
          <cell r="D847">
            <v>846.53</v>
          </cell>
        </row>
        <row r="848">
          <cell r="A848">
            <v>44312</v>
          </cell>
          <cell r="B848">
            <v>29478.44</v>
          </cell>
          <cell r="C848">
            <v>712.54</v>
          </cell>
          <cell r="D848">
            <v>861.39</v>
          </cell>
        </row>
        <row r="849">
          <cell r="A849">
            <v>44313</v>
          </cell>
          <cell r="B849">
            <v>29482.36</v>
          </cell>
          <cell r="C849">
            <v>707.05</v>
          </cell>
          <cell r="D849">
            <v>854.75</v>
          </cell>
        </row>
        <row r="850">
          <cell r="A850">
            <v>44314</v>
          </cell>
          <cell r="B850">
            <v>29486.29</v>
          </cell>
          <cell r="C850">
            <v>702.02</v>
          </cell>
          <cell r="D850">
            <v>848.47</v>
          </cell>
        </row>
        <row r="851">
          <cell r="A851">
            <v>44315</v>
          </cell>
          <cell r="B851">
            <v>29490.21</v>
          </cell>
          <cell r="C851">
            <v>700.15</v>
          </cell>
          <cell r="D851">
            <v>847.33</v>
          </cell>
        </row>
        <row r="852">
          <cell r="A852">
            <v>44316</v>
          </cell>
          <cell r="B852">
            <v>29494.13</v>
          </cell>
          <cell r="C852">
            <v>705.09</v>
          </cell>
          <cell r="D852">
            <v>854.34</v>
          </cell>
        </row>
        <row r="853">
          <cell r="A853">
            <v>44317</v>
          </cell>
          <cell r="B853">
            <v>29498.06</v>
          </cell>
          <cell r="C853">
            <v>705.09</v>
          </cell>
          <cell r="D853">
            <v>854.34</v>
          </cell>
        </row>
        <row r="854">
          <cell r="A854">
            <v>44318</v>
          </cell>
          <cell r="B854">
            <v>29501.98</v>
          </cell>
          <cell r="C854">
            <v>705.09</v>
          </cell>
          <cell r="D854">
            <v>854.34</v>
          </cell>
        </row>
        <row r="855">
          <cell r="A855">
            <v>44319</v>
          </cell>
          <cell r="B855">
            <v>29505.91</v>
          </cell>
          <cell r="C855">
            <v>711.06</v>
          </cell>
          <cell r="D855">
            <v>855.15</v>
          </cell>
        </row>
        <row r="856">
          <cell r="A856">
            <v>44320</v>
          </cell>
          <cell r="B856">
            <v>29509.84</v>
          </cell>
          <cell r="C856">
            <v>706.29</v>
          </cell>
          <cell r="D856">
            <v>852.18</v>
          </cell>
        </row>
        <row r="857">
          <cell r="A857">
            <v>44321</v>
          </cell>
          <cell r="B857">
            <v>29513.759999999998</v>
          </cell>
          <cell r="C857">
            <v>705.25</v>
          </cell>
          <cell r="D857">
            <v>847.76</v>
          </cell>
        </row>
        <row r="858">
          <cell r="A858">
            <v>44322</v>
          </cell>
          <cell r="B858">
            <v>29517.69</v>
          </cell>
          <cell r="C858">
            <v>703.09</v>
          </cell>
          <cell r="D858">
            <v>843.64</v>
          </cell>
        </row>
        <row r="859">
          <cell r="A859">
            <v>44323</v>
          </cell>
          <cell r="B859">
            <v>29521.62</v>
          </cell>
          <cell r="C859">
            <v>701.27</v>
          </cell>
          <cell r="D859">
            <v>845.51</v>
          </cell>
        </row>
        <row r="860">
          <cell r="A860">
            <v>44324</v>
          </cell>
          <cell r="B860">
            <v>29525.55</v>
          </cell>
          <cell r="C860">
            <v>701.27</v>
          </cell>
          <cell r="D860">
            <v>845.51</v>
          </cell>
        </row>
        <row r="861">
          <cell r="A861">
            <v>44325</v>
          </cell>
          <cell r="B861">
            <v>29529.48</v>
          </cell>
          <cell r="C861">
            <v>701.27</v>
          </cell>
          <cell r="D861">
            <v>845.51</v>
          </cell>
        </row>
        <row r="862">
          <cell r="A862">
            <v>44326</v>
          </cell>
          <cell r="B862">
            <v>29533.279999999999</v>
          </cell>
          <cell r="C862">
            <v>694.47</v>
          </cell>
          <cell r="D862">
            <v>844.44</v>
          </cell>
        </row>
        <row r="863">
          <cell r="A863">
            <v>44327</v>
          </cell>
          <cell r="B863">
            <v>29537.09</v>
          </cell>
          <cell r="C863">
            <v>693.74</v>
          </cell>
          <cell r="D863">
            <v>842.63</v>
          </cell>
        </row>
        <row r="864">
          <cell r="A864">
            <v>44328</v>
          </cell>
          <cell r="B864">
            <v>29540.89</v>
          </cell>
          <cell r="C864">
            <v>700.04</v>
          </cell>
          <cell r="D864">
            <v>850.6</v>
          </cell>
        </row>
        <row r="865">
          <cell r="A865">
            <v>44329</v>
          </cell>
          <cell r="B865">
            <v>29544.69</v>
          </cell>
          <cell r="C865">
            <v>707.19</v>
          </cell>
          <cell r="D865">
            <v>854.3</v>
          </cell>
        </row>
        <row r="866">
          <cell r="A866">
            <v>44330</v>
          </cell>
          <cell r="B866">
            <v>29548.5</v>
          </cell>
          <cell r="C866">
            <v>708.64</v>
          </cell>
          <cell r="D866">
            <v>855.54</v>
          </cell>
        </row>
        <row r="867">
          <cell r="A867">
            <v>44331</v>
          </cell>
          <cell r="B867">
            <v>29552.3</v>
          </cell>
          <cell r="C867">
            <v>708.64</v>
          </cell>
          <cell r="D867">
            <v>855.54</v>
          </cell>
        </row>
        <row r="868">
          <cell r="A868">
            <v>44332</v>
          </cell>
          <cell r="B868">
            <v>29556.11</v>
          </cell>
          <cell r="C868">
            <v>708.64</v>
          </cell>
          <cell r="D868">
            <v>855.54</v>
          </cell>
        </row>
        <row r="869">
          <cell r="A869">
            <v>44333</v>
          </cell>
          <cell r="B869">
            <v>29559.919999999998</v>
          </cell>
          <cell r="C869">
            <v>703.17</v>
          </cell>
          <cell r="D869">
            <v>853.67</v>
          </cell>
        </row>
        <row r="870">
          <cell r="A870">
            <v>44334</v>
          </cell>
          <cell r="B870">
            <v>29563.72</v>
          </cell>
          <cell r="C870">
            <v>715.62</v>
          </cell>
          <cell r="D870">
            <v>870.05</v>
          </cell>
        </row>
        <row r="871">
          <cell r="A871">
            <v>44335</v>
          </cell>
          <cell r="B871">
            <v>29567.53</v>
          </cell>
          <cell r="C871">
            <v>713.63</v>
          </cell>
          <cell r="D871">
            <v>872.62</v>
          </cell>
        </row>
        <row r="872">
          <cell r="A872">
            <v>44336</v>
          </cell>
          <cell r="B872">
            <v>29571.34</v>
          </cell>
          <cell r="C872">
            <v>715.31</v>
          </cell>
          <cell r="D872">
            <v>871.59</v>
          </cell>
        </row>
        <row r="873">
          <cell r="A873">
            <v>44337</v>
          </cell>
          <cell r="B873">
            <v>29575.15</v>
          </cell>
          <cell r="C873">
            <v>715.31</v>
          </cell>
          <cell r="D873">
            <v>871.59</v>
          </cell>
        </row>
        <row r="874">
          <cell r="A874">
            <v>44338</v>
          </cell>
          <cell r="B874">
            <v>29578.959999999999</v>
          </cell>
          <cell r="C874">
            <v>715.31</v>
          </cell>
          <cell r="D874">
            <v>871.59</v>
          </cell>
        </row>
        <row r="875">
          <cell r="A875">
            <v>44339</v>
          </cell>
          <cell r="B875">
            <v>29582.77</v>
          </cell>
          <cell r="C875">
            <v>715.31</v>
          </cell>
          <cell r="D875">
            <v>871.59</v>
          </cell>
        </row>
        <row r="876">
          <cell r="A876">
            <v>44340</v>
          </cell>
          <cell r="B876">
            <v>29586.57</v>
          </cell>
          <cell r="C876">
            <v>716.41</v>
          </cell>
          <cell r="D876">
            <v>875.27</v>
          </cell>
        </row>
        <row r="877">
          <cell r="A877">
            <v>44341</v>
          </cell>
          <cell r="B877">
            <v>29590.39</v>
          </cell>
          <cell r="C877">
            <v>727.09</v>
          </cell>
          <cell r="D877">
            <v>887.89</v>
          </cell>
        </row>
        <row r="878">
          <cell r="A878">
            <v>44342</v>
          </cell>
          <cell r="B878">
            <v>29594.2</v>
          </cell>
          <cell r="C878">
            <v>734.75</v>
          </cell>
          <cell r="D878">
            <v>900.21</v>
          </cell>
        </row>
        <row r="879">
          <cell r="A879">
            <v>44343</v>
          </cell>
          <cell r="B879">
            <v>29598.01</v>
          </cell>
          <cell r="C879">
            <v>732.82</v>
          </cell>
          <cell r="D879">
            <v>893.14</v>
          </cell>
        </row>
        <row r="880">
          <cell r="A880">
            <v>44344</v>
          </cell>
          <cell r="B880">
            <v>29601.82</v>
          </cell>
          <cell r="C880">
            <v>730.43</v>
          </cell>
          <cell r="D880">
            <v>891.2</v>
          </cell>
        </row>
        <row r="881">
          <cell r="A881">
            <v>44345</v>
          </cell>
          <cell r="B881">
            <v>29605.63</v>
          </cell>
          <cell r="C881">
            <v>730.43</v>
          </cell>
          <cell r="D881">
            <v>891.2</v>
          </cell>
        </row>
        <row r="882">
          <cell r="A882">
            <v>44346</v>
          </cell>
          <cell r="B882">
            <v>29609.439999999999</v>
          </cell>
          <cell r="C882">
            <v>730.43</v>
          </cell>
          <cell r="D882">
            <v>891.2</v>
          </cell>
        </row>
        <row r="883">
          <cell r="A883">
            <v>44347</v>
          </cell>
          <cell r="B883">
            <v>29613.26</v>
          </cell>
          <cell r="C883">
            <v>724.92</v>
          </cell>
          <cell r="D883">
            <v>884.16</v>
          </cell>
        </row>
        <row r="884">
          <cell r="A884">
            <v>44348</v>
          </cell>
          <cell r="B884">
            <v>29617.07</v>
          </cell>
          <cell r="C884">
            <v>722.11</v>
          </cell>
          <cell r="D884">
            <v>882.99</v>
          </cell>
        </row>
        <row r="885">
          <cell r="A885">
            <v>44349</v>
          </cell>
          <cell r="B885">
            <v>29620.880000000001</v>
          </cell>
          <cell r="C885">
            <v>721.52</v>
          </cell>
          <cell r="D885">
            <v>882.49</v>
          </cell>
        </row>
        <row r="886">
          <cell r="A886">
            <v>44350</v>
          </cell>
          <cell r="B886">
            <v>29624.7</v>
          </cell>
          <cell r="C886">
            <v>720.44</v>
          </cell>
          <cell r="D886">
            <v>879.66</v>
          </cell>
        </row>
        <row r="887">
          <cell r="A887">
            <v>44351</v>
          </cell>
          <cell r="B887">
            <v>29628.51</v>
          </cell>
          <cell r="C887">
            <v>719.93</v>
          </cell>
          <cell r="D887">
            <v>872.75</v>
          </cell>
        </row>
        <row r="888">
          <cell r="A888">
            <v>44352</v>
          </cell>
          <cell r="B888">
            <v>29632.33</v>
          </cell>
          <cell r="C888">
            <v>719.93</v>
          </cell>
          <cell r="D888">
            <v>872.75</v>
          </cell>
        </row>
        <row r="889">
          <cell r="A889">
            <v>44353</v>
          </cell>
          <cell r="B889">
            <v>29636.15</v>
          </cell>
          <cell r="C889">
            <v>719.93</v>
          </cell>
          <cell r="D889">
            <v>872.75</v>
          </cell>
        </row>
        <row r="890">
          <cell r="A890">
            <v>44354</v>
          </cell>
          <cell r="B890">
            <v>29639.96</v>
          </cell>
          <cell r="C890">
            <v>717.12</v>
          </cell>
          <cell r="D890">
            <v>872.2</v>
          </cell>
        </row>
        <row r="891">
          <cell r="A891">
            <v>44355</v>
          </cell>
          <cell r="B891">
            <v>29643.78</v>
          </cell>
          <cell r="C891">
            <v>716.06</v>
          </cell>
          <cell r="D891">
            <v>873.35</v>
          </cell>
        </row>
        <row r="892">
          <cell r="A892">
            <v>44356</v>
          </cell>
          <cell r="B892">
            <v>29647.599999999999</v>
          </cell>
          <cell r="C892">
            <v>717.82</v>
          </cell>
          <cell r="D892">
            <v>874.32</v>
          </cell>
        </row>
        <row r="893">
          <cell r="A893">
            <v>44357</v>
          </cell>
          <cell r="B893">
            <v>29650.560000000001</v>
          </cell>
          <cell r="C893">
            <v>718.98</v>
          </cell>
          <cell r="D893">
            <v>875.74</v>
          </cell>
        </row>
        <row r="894">
          <cell r="A894">
            <v>44358</v>
          </cell>
          <cell r="B894">
            <v>29653.52</v>
          </cell>
          <cell r="C894">
            <v>720.77</v>
          </cell>
          <cell r="D894">
            <v>877.49</v>
          </cell>
        </row>
        <row r="895">
          <cell r="A895">
            <v>44359</v>
          </cell>
          <cell r="B895">
            <v>29656.48</v>
          </cell>
          <cell r="C895">
            <v>720.77</v>
          </cell>
          <cell r="D895">
            <v>877.49</v>
          </cell>
        </row>
        <row r="896">
          <cell r="A896">
            <v>44360</v>
          </cell>
          <cell r="B896">
            <v>29659.439999999999</v>
          </cell>
          <cell r="C896">
            <v>720.77</v>
          </cell>
          <cell r="D896">
            <v>877.49</v>
          </cell>
        </row>
        <row r="897">
          <cell r="A897">
            <v>44361</v>
          </cell>
          <cell r="B897">
            <v>29662.41</v>
          </cell>
          <cell r="C897">
            <v>720.28</v>
          </cell>
          <cell r="D897">
            <v>871.48</v>
          </cell>
        </row>
        <row r="898">
          <cell r="A898">
            <v>44362</v>
          </cell>
          <cell r="B898">
            <v>29665.37</v>
          </cell>
          <cell r="C898">
            <v>719.17</v>
          </cell>
          <cell r="D898">
            <v>871.51</v>
          </cell>
        </row>
        <row r="899">
          <cell r="A899">
            <v>44363</v>
          </cell>
          <cell r="B899">
            <v>29668.33</v>
          </cell>
          <cell r="C899">
            <v>725.11</v>
          </cell>
          <cell r="D899">
            <v>879.24</v>
          </cell>
        </row>
        <row r="900">
          <cell r="A900">
            <v>44364</v>
          </cell>
          <cell r="B900">
            <v>29671.29</v>
          </cell>
          <cell r="C900">
            <v>726.62</v>
          </cell>
          <cell r="D900">
            <v>874.6</v>
          </cell>
        </row>
        <row r="901">
          <cell r="A901">
            <v>44365</v>
          </cell>
          <cell r="B901">
            <v>29674.25</v>
          </cell>
          <cell r="C901">
            <v>735.69</v>
          </cell>
          <cell r="D901">
            <v>876.76</v>
          </cell>
        </row>
        <row r="902">
          <cell r="A902">
            <v>44366</v>
          </cell>
          <cell r="B902">
            <v>29677.22</v>
          </cell>
          <cell r="C902">
            <v>735.69</v>
          </cell>
          <cell r="D902">
            <v>876.76</v>
          </cell>
        </row>
        <row r="903">
          <cell r="A903">
            <v>44367</v>
          </cell>
          <cell r="B903">
            <v>29680.18</v>
          </cell>
          <cell r="C903">
            <v>735.69</v>
          </cell>
          <cell r="D903">
            <v>876.76</v>
          </cell>
        </row>
        <row r="904">
          <cell r="A904">
            <v>44368</v>
          </cell>
          <cell r="B904">
            <v>29683.15</v>
          </cell>
          <cell r="C904">
            <v>735.69</v>
          </cell>
          <cell r="D904">
            <v>876.76</v>
          </cell>
        </row>
        <row r="905">
          <cell r="A905">
            <v>44369</v>
          </cell>
          <cell r="B905">
            <v>29686.11</v>
          </cell>
          <cell r="C905">
            <v>746.17</v>
          </cell>
          <cell r="D905">
            <v>885.77</v>
          </cell>
        </row>
        <row r="906">
          <cell r="A906">
            <v>44370</v>
          </cell>
          <cell r="B906">
            <v>29689.07</v>
          </cell>
          <cell r="C906">
            <v>749.34</v>
          </cell>
          <cell r="D906">
            <v>895.05</v>
          </cell>
        </row>
        <row r="907">
          <cell r="A907">
            <v>44371</v>
          </cell>
          <cell r="B907">
            <v>29692.04</v>
          </cell>
          <cell r="C907">
            <v>735.13</v>
          </cell>
          <cell r="D907">
            <v>877.03</v>
          </cell>
        </row>
        <row r="908">
          <cell r="A908">
            <v>44372</v>
          </cell>
          <cell r="B908">
            <v>29695</v>
          </cell>
          <cell r="C908">
            <v>731.1</v>
          </cell>
          <cell r="D908">
            <v>872.23</v>
          </cell>
        </row>
        <row r="909">
          <cell r="A909">
            <v>44373</v>
          </cell>
          <cell r="B909">
            <v>29697.97</v>
          </cell>
          <cell r="C909">
            <v>731.1</v>
          </cell>
          <cell r="D909">
            <v>872.23</v>
          </cell>
        </row>
        <row r="910">
          <cell r="A910">
            <v>44374</v>
          </cell>
          <cell r="B910">
            <v>29700.93</v>
          </cell>
          <cell r="C910">
            <v>731.1</v>
          </cell>
          <cell r="D910">
            <v>872.23</v>
          </cell>
        </row>
        <row r="911">
          <cell r="A911">
            <v>44375</v>
          </cell>
          <cell r="B911">
            <v>29703.9</v>
          </cell>
          <cell r="C911">
            <v>731.1</v>
          </cell>
          <cell r="D911">
            <v>872.23</v>
          </cell>
        </row>
        <row r="912">
          <cell r="A912">
            <v>44376</v>
          </cell>
          <cell r="B912">
            <v>29706.87</v>
          </cell>
          <cell r="C912">
            <v>732.25</v>
          </cell>
          <cell r="D912">
            <v>873.39</v>
          </cell>
        </row>
        <row r="913">
          <cell r="A913">
            <v>44377</v>
          </cell>
          <cell r="B913">
            <v>29709.83</v>
          </cell>
          <cell r="C913">
            <v>735.28</v>
          </cell>
          <cell r="D913">
            <v>875.23</v>
          </cell>
        </row>
        <row r="914">
          <cell r="A914">
            <v>44378</v>
          </cell>
          <cell r="B914">
            <v>29712.799999999999</v>
          </cell>
          <cell r="C914">
            <v>727.76</v>
          </cell>
          <cell r="D914">
            <v>862.27</v>
          </cell>
        </row>
        <row r="915">
          <cell r="A915">
            <v>44379</v>
          </cell>
          <cell r="B915">
            <v>29715.77</v>
          </cell>
          <cell r="C915">
            <v>737.79</v>
          </cell>
          <cell r="D915">
            <v>873.85</v>
          </cell>
        </row>
        <row r="916">
          <cell r="A916">
            <v>44380</v>
          </cell>
          <cell r="B916">
            <v>29718.73</v>
          </cell>
          <cell r="C916">
            <v>737.79</v>
          </cell>
          <cell r="D916">
            <v>873.85</v>
          </cell>
        </row>
        <row r="917">
          <cell r="A917">
            <v>44381</v>
          </cell>
          <cell r="B917">
            <v>29721.7</v>
          </cell>
          <cell r="C917">
            <v>737.79</v>
          </cell>
          <cell r="D917">
            <v>873.85</v>
          </cell>
        </row>
        <row r="918">
          <cell r="A918">
            <v>44382</v>
          </cell>
          <cell r="B918">
            <v>29724.67</v>
          </cell>
          <cell r="C918">
            <v>735.06</v>
          </cell>
          <cell r="D918">
            <v>872.47</v>
          </cell>
        </row>
        <row r="919">
          <cell r="A919">
            <v>44383</v>
          </cell>
          <cell r="B919">
            <v>29727.64</v>
          </cell>
          <cell r="C919">
            <v>734.66</v>
          </cell>
          <cell r="D919">
            <v>871.9</v>
          </cell>
        </row>
        <row r="920">
          <cell r="A920">
            <v>44384</v>
          </cell>
          <cell r="B920">
            <v>29730.6</v>
          </cell>
          <cell r="C920">
            <v>743.25</v>
          </cell>
          <cell r="D920">
            <v>878.86</v>
          </cell>
        </row>
        <row r="921">
          <cell r="A921">
            <v>44385</v>
          </cell>
          <cell r="B921">
            <v>29733.57</v>
          </cell>
          <cell r="C921">
            <v>751.36</v>
          </cell>
          <cell r="D921">
            <v>887.29</v>
          </cell>
        </row>
        <row r="922">
          <cell r="A922">
            <v>44386</v>
          </cell>
          <cell r="B922">
            <v>29736.54</v>
          </cell>
          <cell r="C922">
            <v>753.67</v>
          </cell>
          <cell r="D922">
            <v>892.02</v>
          </cell>
        </row>
        <row r="923">
          <cell r="A923">
            <v>44387</v>
          </cell>
          <cell r="B923">
            <v>29737.5</v>
          </cell>
          <cell r="C923">
            <v>753.67</v>
          </cell>
          <cell r="D923">
            <v>892.02</v>
          </cell>
        </row>
        <row r="924">
          <cell r="A924">
            <v>44388</v>
          </cell>
          <cell r="B924">
            <v>29738.46</v>
          </cell>
          <cell r="C924">
            <v>753.67</v>
          </cell>
          <cell r="D924">
            <v>892.02</v>
          </cell>
        </row>
        <row r="925">
          <cell r="A925">
            <v>44389</v>
          </cell>
          <cell r="B925">
            <v>29739.42</v>
          </cell>
          <cell r="C925">
            <v>748.7</v>
          </cell>
          <cell r="D925">
            <v>889.09</v>
          </cell>
        </row>
        <row r="926">
          <cell r="A926">
            <v>44390</v>
          </cell>
          <cell r="B926">
            <v>29740.38</v>
          </cell>
          <cell r="C926">
            <v>744.1</v>
          </cell>
          <cell r="D926">
            <v>882.26</v>
          </cell>
        </row>
        <row r="927">
          <cell r="A927">
            <v>44391</v>
          </cell>
          <cell r="B927">
            <v>29741.33</v>
          </cell>
          <cell r="C927">
            <v>746.56</v>
          </cell>
          <cell r="D927">
            <v>879.96</v>
          </cell>
        </row>
        <row r="928">
          <cell r="A928">
            <v>44392</v>
          </cell>
          <cell r="B928">
            <v>29742.29</v>
          </cell>
          <cell r="C928">
            <v>747.93</v>
          </cell>
          <cell r="D928">
            <v>884.91</v>
          </cell>
        </row>
        <row r="929">
          <cell r="A929">
            <v>44393</v>
          </cell>
          <cell r="B929">
            <v>29743.25</v>
          </cell>
          <cell r="C929">
            <v>747.93</v>
          </cell>
          <cell r="D929">
            <v>884.91</v>
          </cell>
        </row>
        <row r="930">
          <cell r="A930">
            <v>44394</v>
          </cell>
          <cell r="B930">
            <v>29744.21</v>
          </cell>
          <cell r="C930">
            <v>747.93</v>
          </cell>
          <cell r="D930">
            <v>884.91</v>
          </cell>
        </row>
        <row r="931">
          <cell r="A931">
            <v>44395</v>
          </cell>
          <cell r="B931">
            <v>29745.17</v>
          </cell>
          <cell r="C931">
            <v>747.93</v>
          </cell>
          <cell r="D931">
            <v>884.91</v>
          </cell>
        </row>
        <row r="932">
          <cell r="A932">
            <v>44396</v>
          </cell>
          <cell r="B932">
            <v>29746.13</v>
          </cell>
          <cell r="C932">
            <v>754.17</v>
          </cell>
          <cell r="D932">
            <v>890.19</v>
          </cell>
        </row>
        <row r="933">
          <cell r="A933">
            <v>44397</v>
          </cell>
          <cell r="B933">
            <v>29747.09</v>
          </cell>
          <cell r="C933">
            <v>759.71</v>
          </cell>
          <cell r="D933">
            <v>896.41</v>
          </cell>
        </row>
        <row r="934">
          <cell r="A934">
            <v>44398</v>
          </cell>
          <cell r="B934">
            <v>29748.05</v>
          </cell>
          <cell r="C934">
            <v>758.85</v>
          </cell>
          <cell r="D934">
            <v>894.34</v>
          </cell>
        </row>
        <row r="935">
          <cell r="A935">
            <v>44399</v>
          </cell>
          <cell r="B935">
            <v>29749.01</v>
          </cell>
          <cell r="C935">
            <v>755.37</v>
          </cell>
          <cell r="D935">
            <v>890.98</v>
          </cell>
        </row>
        <row r="936">
          <cell r="A936">
            <v>44400</v>
          </cell>
          <cell r="B936">
            <v>29749.97</v>
          </cell>
          <cell r="C936">
            <v>750.81</v>
          </cell>
          <cell r="D936">
            <v>883.83</v>
          </cell>
        </row>
        <row r="937">
          <cell r="A937">
            <v>44401</v>
          </cell>
          <cell r="B937">
            <v>29750.92</v>
          </cell>
          <cell r="C937">
            <v>750.81</v>
          </cell>
          <cell r="D937">
            <v>883.83</v>
          </cell>
        </row>
        <row r="938">
          <cell r="A938">
            <v>44402</v>
          </cell>
          <cell r="B938">
            <v>29751.88</v>
          </cell>
          <cell r="C938">
            <v>750.81</v>
          </cell>
          <cell r="D938">
            <v>883.83</v>
          </cell>
        </row>
        <row r="939">
          <cell r="A939">
            <v>44403</v>
          </cell>
          <cell r="B939">
            <v>29752.84</v>
          </cell>
          <cell r="C939">
            <v>758.44</v>
          </cell>
          <cell r="D939">
            <v>892.7</v>
          </cell>
        </row>
        <row r="940">
          <cell r="A940">
            <v>44404</v>
          </cell>
          <cell r="B940">
            <v>29753.8</v>
          </cell>
          <cell r="C940">
            <v>764.21</v>
          </cell>
          <cell r="D940">
            <v>902.26</v>
          </cell>
        </row>
        <row r="941">
          <cell r="A941">
            <v>44405</v>
          </cell>
          <cell r="B941">
            <v>29754.76</v>
          </cell>
          <cell r="C941">
            <v>761.03</v>
          </cell>
          <cell r="D941">
            <v>900.2</v>
          </cell>
        </row>
        <row r="942">
          <cell r="A942">
            <v>44406</v>
          </cell>
          <cell r="B942">
            <v>29755.72</v>
          </cell>
          <cell r="C942">
            <v>767.29</v>
          </cell>
          <cell r="D942">
            <v>906.11</v>
          </cell>
        </row>
        <row r="943">
          <cell r="A943">
            <v>44407</v>
          </cell>
          <cell r="B943">
            <v>29756.68</v>
          </cell>
          <cell r="C943">
            <v>758.53</v>
          </cell>
          <cell r="D943">
            <v>901.83</v>
          </cell>
        </row>
        <row r="944">
          <cell r="A944">
            <v>44408</v>
          </cell>
          <cell r="B944">
            <v>29757.64</v>
          </cell>
          <cell r="C944">
            <v>758.53</v>
          </cell>
          <cell r="D944">
            <v>901.83</v>
          </cell>
        </row>
        <row r="945">
          <cell r="A945">
            <v>44409</v>
          </cell>
          <cell r="B945">
            <v>29758.6</v>
          </cell>
          <cell r="C945">
            <v>758.53</v>
          </cell>
          <cell r="D945">
            <v>901.83</v>
          </cell>
        </row>
        <row r="946">
          <cell r="A946">
            <v>44410</v>
          </cell>
          <cell r="B946">
            <v>29759.56</v>
          </cell>
          <cell r="C946">
            <v>760.2</v>
          </cell>
          <cell r="D946">
            <v>901.24</v>
          </cell>
        </row>
        <row r="947">
          <cell r="A947">
            <v>44411</v>
          </cell>
          <cell r="B947">
            <v>29760.52</v>
          </cell>
          <cell r="C947">
            <v>761.39</v>
          </cell>
          <cell r="D947">
            <v>904.05</v>
          </cell>
        </row>
        <row r="948">
          <cell r="A948">
            <v>44412</v>
          </cell>
          <cell r="B948">
            <v>29761.48</v>
          </cell>
          <cell r="C948">
            <v>774.54</v>
          </cell>
          <cell r="D948">
            <v>918.79</v>
          </cell>
        </row>
        <row r="949">
          <cell r="A949">
            <v>44413</v>
          </cell>
          <cell r="B949">
            <v>29762.44</v>
          </cell>
          <cell r="C949">
            <v>775.54</v>
          </cell>
          <cell r="D949">
            <v>918.02</v>
          </cell>
        </row>
        <row r="950">
          <cell r="A950">
            <v>44414</v>
          </cell>
          <cell r="B950">
            <v>29763.4</v>
          </cell>
          <cell r="C950">
            <v>776.69</v>
          </cell>
          <cell r="D950">
            <v>919.38</v>
          </cell>
        </row>
        <row r="951">
          <cell r="A951">
            <v>44415</v>
          </cell>
          <cell r="B951">
            <v>29764.36</v>
          </cell>
          <cell r="C951">
            <v>776.69</v>
          </cell>
          <cell r="D951">
            <v>919.38</v>
          </cell>
        </row>
        <row r="952">
          <cell r="A952">
            <v>44416</v>
          </cell>
          <cell r="B952">
            <v>29765.32</v>
          </cell>
          <cell r="C952">
            <v>776.69</v>
          </cell>
          <cell r="D952">
            <v>919.38</v>
          </cell>
        </row>
        <row r="953">
          <cell r="A953">
            <v>44417</v>
          </cell>
          <cell r="B953">
            <v>29766.28</v>
          </cell>
          <cell r="C953">
            <v>784.5</v>
          </cell>
          <cell r="D953">
            <v>922.62</v>
          </cell>
        </row>
        <row r="954">
          <cell r="A954">
            <v>44418</v>
          </cell>
          <cell r="B954">
            <v>29773.93</v>
          </cell>
          <cell r="C954">
            <v>787.4</v>
          </cell>
          <cell r="D954">
            <v>924.94</v>
          </cell>
        </row>
        <row r="955">
          <cell r="A955">
            <v>44419</v>
          </cell>
          <cell r="B955">
            <v>29781.59</v>
          </cell>
          <cell r="C955">
            <v>780.08</v>
          </cell>
          <cell r="D955">
            <v>914.51</v>
          </cell>
        </row>
        <row r="956">
          <cell r="A956">
            <v>44420</v>
          </cell>
          <cell r="B956">
            <v>29789.24</v>
          </cell>
          <cell r="C956">
            <v>773.01</v>
          </cell>
          <cell r="D956">
            <v>907.71</v>
          </cell>
        </row>
        <row r="957">
          <cell r="A957">
            <v>44421</v>
          </cell>
          <cell r="B957">
            <v>29796.9</v>
          </cell>
          <cell r="C957">
            <v>772.78</v>
          </cell>
          <cell r="D957">
            <v>906.7</v>
          </cell>
        </row>
        <row r="958">
          <cell r="A958">
            <v>44422</v>
          </cell>
          <cell r="B958">
            <v>29804.560000000001</v>
          </cell>
          <cell r="C958">
            <v>772.78</v>
          </cell>
          <cell r="D958">
            <v>906.7</v>
          </cell>
        </row>
        <row r="959">
          <cell r="A959">
            <v>44423</v>
          </cell>
          <cell r="B959">
            <v>29812.22</v>
          </cell>
          <cell r="C959">
            <v>772.78</v>
          </cell>
          <cell r="D959">
            <v>906.7</v>
          </cell>
        </row>
        <row r="960">
          <cell r="A960">
            <v>44424</v>
          </cell>
          <cell r="B960">
            <v>29819.89</v>
          </cell>
          <cell r="C960">
            <v>774.25</v>
          </cell>
          <cell r="D960">
            <v>913.35</v>
          </cell>
        </row>
        <row r="961">
          <cell r="A961">
            <v>44425</v>
          </cell>
          <cell r="B961">
            <v>29827.55</v>
          </cell>
          <cell r="C961">
            <v>784.18</v>
          </cell>
          <cell r="D961">
            <v>923.54</v>
          </cell>
        </row>
        <row r="962">
          <cell r="A962">
            <v>44426</v>
          </cell>
          <cell r="B962">
            <v>29835.22</v>
          </cell>
          <cell r="C962">
            <v>789.62</v>
          </cell>
          <cell r="D962">
            <v>924.83</v>
          </cell>
        </row>
        <row r="963">
          <cell r="A963">
            <v>44427</v>
          </cell>
          <cell r="B963">
            <v>29842.89</v>
          </cell>
          <cell r="C963">
            <v>787.71</v>
          </cell>
          <cell r="D963">
            <v>923.46</v>
          </cell>
        </row>
        <row r="964">
          <cell r="A964">
            <v>44428</v>
          </cell>
          <cell r="B964">
            <v>29850.560000000001</v>
          </cell>
          <cell r="C964">
            <v>789.98</v>
          </cell>
          <cell r="D964">
            <v>922.44</v>
          </cell>
        </row>
        <row r="965">
          <cell r="A965">
            <v>44429</v>
          </cell>
          <cell r="B965">
            <v>29858.23</v>
          </cell>
          <cell r="C965">
            <v>789.98</v>
          </cell>
          <cell r="D965">
            <v>922.44</v>
          </cell>
        </row>
        <row r="966">
          <cell r="A966">
            <v>44430</v>
          </cell>
          <cell r="B966">
            <v>29865.91</v>
          </cell>
          <cell r="C966">
            <v>789.98</v>
          </cell>
          <cell r="D966">
            <v>922.44</v>
          </cell>
        </row>
        <row r="967">
          <cell r="A967">
            <v>44431</v>
          </cell>
          <cell r="B967">
            <v>29873.59</v>
          </cell>
          <cell r="C967">
            <v>786.43</v>
          </cell>
          <cell r="D967">
            <v>919.69</v>
          </cell>
        </row>
        <row r="968">
          <cell r="A968">
            <v>44432</v>
          </cell>
          <cell r="B968">
            <v>29881.27</v>
          </cell>
          <cell r="C968">
            <v>783.3</v>
          </cell>
          <cell r="D968">
            <v>920.01</v>
          </cell>
        </row>
        <row r="969">
          <cell r="A969">
            <v>44433</v>
          </cell>
          <cell r="B969">
            <v>29888.95</v>
          </cell>
          <cell r="C969">
            <v>782.17</v>
          </cell>
          <cell r="D969">
            <v>919.23</v>
          </cell>
        </row>
        <row r="970">
          <cell r="A970">
            <v>44434</v>
          </cell>
          <cell r="B970">
            <v>29896.63</v>
          </cell>
          <cell r="C970">
            <v>783.03</v>
          </cell>
          <cell r="D970">
            <v>921.75</v>
          </cell>
        </row>
        <row r="971">
          <cell r="A971">
            <v>44435</v>
          </cell>
          <cell r="B971">
            <v>29904.32</v>
          </cell>
          <cell r="C971">
            <v>785.06</v>
          </cell>
          <cell r="D971">
            <v>922.62</v>
          </cell>
        </row>
        <row r="972">
          <cell r="A972">
            <v>44436</v>
          </cell>
          <cell r="B972">
            <v>29912.01</v>
          </cell>
          <cell r="C972">
            <v>785.06</v>
          </cell>
          <cell r="D972">
            <v>922.62</v>
          </cell>
        </row>
        <row r="973">
          <cell r="A973">
            <v>44437</v>
          </cell>
          <cell r="B973">
            <v>29919.7</v>
          </cell>
          <cell r="C973">
            <v>785.06</v>
          </cell>
          <cell r="D973">
            <v>922.62</v>
          </cell>
        </row>
        <row r="974">
          <cell r="A974">
            <v>44438</v>
          </cell>
          <cell r="B974">
            <v>29927.39</v>
          </cell>
          <cell r="C974">
            <v>784.39</v>
          </cell>
          <cell r="D974">
            <v>925.21</v>
          </cell>
        </row>
        <row r="975">
          <cell r="A975">
            <v>44439</v>
          </cell>
          <cell r="B975">
            <v>29935.08</v>
          </cell>
          <cell r="C975">
            <v>779.97</v>
          </cell>
          <cell r="D975">
            <v>920.21</v>
          </cell>
        </row>
        <row r="976">
          <cell r="A976">
            <v>44440</v>
          </cell>
          <cell r="B976">
            <v>29942.78</v>
          </cell>
          <cell r="C976">
            <v>775.14</v>
          </cell>
          <cell r="D976">
            <v>915.48</v>
          </cell>
        </row>
        <row r="977">
          <cell r="A977">
            <v>44441</v>
          </cell>
          <cell r="B977">
            <v>29950.47</v>
          </cell>
          <cell r="C977">
            <v>767.1</v>
          </cell>
          <cell r="D977">
            <v>908.67</v>
          </cell>
        </row>
        <row r="978">
          <cell r="A978">
            <v>44442</v>
          </cell>
          <cell r="B978">
            <v>29958.17</v>
          </cell>
          <cell r="C978">
            <v>768.36</v>
          </cell>
          <cell r="D978">
            <v>912.11</v>
          </cell>
        </row>
        <row r="979">
          <cell r="A979">
            <v>44443</v>
          </cell>
          <cell r="B979">
            <v>29965.87</v>
          </cell>
          <cell r="C979">
            <v>768.36</v>
          </cell>
          <cell r="D979">
            <v>912.11</v>
          </cell>
        </row>
        <row r="980">
          <cell r="A980">
            <v>44444</v>
          </cell>
          <cell r="B980">
            <v>29973.58</v>
          </cell>
          <cell r="C980">
            <v>768.36</v>
          </cell>
          <cell r="D980">
            <v>912.11</v>
          </cell>
        </row>
        <row r="981">
          <cell r="A981">
            <v>44445</v>
          </cell>
          <cell r="B981">
            <v>29981.279999999999</v>
          </cell>
          <cell r="C981">
            <v>766.53</v>
          </cell>
          <cell r="D981">
            <v>911.45</v>
          </cell>
        </row>
        <row r="982">
          <cell r="A982">
            <v>44446</v>
          </cell>
          <cell r="B982">
            <v>29988.99</v>
          </cell>
          <cell r="C982">
            <v>770.33</v>
          </cell>
          <cell r="D982">
            <v>914.23</v>
          </cell>
        </row>
        <row r="983">
          <cell r="A983">
            <v>44447</v>
          </cell>
          <cell r="B983">
            <v>29996.7</v>
          </cell>
          <cell r="C983">
            <v>777.94</v>
          </cell>
          <cell r="D983">
            <v>921.4</v>
          </cell>
        </row>
        <row r="984">
          <cell r="A984">
            <v>44448</v>
          </cell>
          <cell r="B984">
            <v>30004.41</v>
          </cell>
          <cell r="C984">
            <v>787.51</v>
          </cell>
          <cell r="D984">
            <v>931.19</v>
          </cell>
        </row>
        <row r="985">
          <cell r="A985">
            <v>44449</v>
          </cell>
          <cell r="B985">
            <v>30008.400000000001</v>
          </cell>
          <cell r="C985">
            <v>791.28</v>
          </cell>
          <cell r="D985">
            <v>936.2</v>
          </cell>
        </row>
        <row r="986">
          <cell r="A986">
            <v>44450</v>
          </cell>
          <cell r="B986">
            <v>30012.400000000001</v>
          </cell>
          <cell r="C986">
            <v>791.28</v>
          </cell>
          <cell r="D986">
            <v>936.2</v>
          </cell>
        </row>
        <row r="987">
          <cell r="A987">
            <v>44451</v>
          </cell>
          <cell r="B987">
            <v>30016.39</v>
          </cell>
          <cell r="C987">
            <v>791.28</v>
          </cell>
          <cell r="D987">
            <v>936.2</v>
          </cell>
        </row>
        <row r="988">
          <cell r="A988">
            <v>44452</v>
          </cell>
          <cell r="B988">
            <v>30020.38</v>
          </cell>
          <cell r="C988">
            <v>789.91</v>
          </cell>
          <cell r="D988">
            <v>933.15</v>
          </cell>
        </row>
        <row r="989">
          <cell r="A989">
            <v>44453</v>
          </cell>
          <cell r="B989">
            <v>30024.38</v>
          </cell>
          <cell r="C989">
            <v>784.26</v>
          </cell>
          <cell r="D989">
            <v>925.82</v>
          </cell>
        </row>
        <row r="990">
          <cell r="A990">
            <v>44454</v>
          </cell>
          <cell r="B990">
            <v>30028.38</v>
          </cell>
          <cell r="C990">
            <v>783.25</v>
          </cell>
          <cell r="D990">
            <v>925.94</v>
          </cell>
        </row>
        <row r="991">
          <cell r="A991">
            <v>44455</v>
          </cell>
          <cell r="B991">
            <v>30032.37</v>
          </cell>
          <cell r="C991">
            <v>781.85</v>
          </cell>
          <cell r="D991">
            <v>923.19</v>
          </cell>
        </row>
        <row r="992">
          <cell r="A992">
            <v>44456</v>
          </cell>
          <cell r="B992">
            <v>30036.37</v>
          </cell>
          <cell r="C992">
            <v>781.85</v>
          </cell>
          <cell r="D992">
            <v>923.19</v>
          </cell>
        </row>
        <row r="993">
          <cell r="A993">
            <v>44457</v>
          </cell>
          <cell r="B993">
            <v>30040.36</v>
          </cell>
          <cell r="C993">
            <v>781.85</v>
          </cell>
          <cell r="D993">
            <v>923.19</v>
          </cell>
        </row>
        <row r="994">
          <cell r="A994">
            <v>44458</v>
          </cell>
          <cell r="B994">
            <v>30044.36</v>
          </cell>
          <cell r="C994">
            <v>781.85</v>
          </cell>
          <cell r="D994">
            <v>923.19</v>
          </cell>
        </row>
        <row r="995">
          <cell r="A995">
            <v>44459</v>
          </cell>
          <cell r="B995">
            <v>30048.36</v>
          </cell>
          <cell r="C995">
            <v>780.59</v>
          </cell>
          <cell r="D995">
            <v>917.69</v>
          </cell>
        </row>
        <row r="996">
          <cell r="A996">
            <v>44460</v>
          </cell>
          <cell r="B996">
            <v>30052.36</v>
          </cell>
          <cell r="C996">
            <v>788.05</v>
          </cell>
          <cell r="D996">
            <v>924.18</v>
          </cell>
        </row>
        <row r="997">
          <cell r="A997">
            <v>44461</v>
          </cell>
          <cell r="B997">
            <v>30056.36</v>
          </cell>
          <cell r="C997">
            <v>785.1</v>
          </cell>
          <cell r="D997">
            <v>920.51</v>
          </cell>
        </row>
        <row r="998">
          <cell r="A998">
            <v>44462</v>
          </cell>
          <cell r="B998">
            <v>30060.36</v>
          </cell>
          <cell r="C998">
            <v>785.03</v>
          </cell>
          <cell r="D998">
            <v>920.64</v>
          </cell>
        </row>
        <row r="999">
          <cell r="A999">
            <v>44463</v>
          </cell>
          <cell r="B999">
            <v>30064.36</v>
          </cell>
          <cell r="C999">
            <v>787.24</v>
          </cell>
          <cell r="D999">
            <v>924.64</v>
          </cell>
        </row>
        <row r="1000">
          <cell r="A1000">
            <v>44464</v>
          </cell>
          <cell r="B1000">
            <v>30068.36</v>
          </cell>
          <cell r="C1000">
            <v>787.24</v>
          </cell>
          <cell r="D1000">
            <v>924.64</v>
          </cell>
        </row>
        <row r="1001">
          <cell r="A1001">
            <v>44465</v>
          </cell>
          <cell r="B1001">
            <v>30072.36</v>
          </cell>
          <cell r="C1001">
            <v>787.24</v>
          </cell>
          <cell r="D1001">
            <v>924.64</v>
          </cell>
        </row>
        <row r="1002">
          <cell r="A1002">
            <v>44466</v>
          </cell>
          <cell r="B1002">
            <v>30076.36</v>
          </cell>
          <cell r="C1002">
            <v>788.98</v>
          </cell>
          <cell r="D1002">
            <v>924.51</v>
          </cell>
        </row>
        <row r="1003">
          <cell r="A1003">
            <v>44467</v>
          </cell>
          <cell r="B1003">
            <v>30080.37</v>
          </cell>
          <cell r="C1003">
            <v>795.48</v>
          </cell>
          <cell r="D1003">
            <v>930.93</v>
          </cell>
        </row>
        <row r="1004">
          <cell r="A1004">
            <v>44468</v>
          </cell>
          <cell r="B1004">
            <v>30084.37</v>
          </cell>
          <cell r="C1004">
            <v>798.63</v>
          </cell>
          <cell r="D1004">
            <v>932.98</v>
          </cell>
        </row>
        <row r="1005">
          <cell r="A1005">
            <v>44469</v>
          </cell>
          <cell r="B1005">
            <v>30088.37</v>
          </cell>
          <cell r="C1005">
            <v>803.59</v>
          </cell>
          <cell r="D1005">
            <v>932.24</v>
          </cell>
        </row>
        <row r="1006">
          <cell r="A1006">
            <v>44470</v>
          </cell>
          <cell r="B1006">
            <v>30092.38</v>
          </cell>
          <cell r="C1006">
            <v>811.9</v>
          </cell>
          <cell r="D1006">
            <v>939.48</v>
          </cell>
        </row>
        <row r="1007">
          <cell r="A1007">
            <v>44471</v>
          </cell>
          <cell r="B1007">
            <v>30096.38</v>
          </cell>
          <cell r="C1007">
            <v>811.9</v>
          </cell>
          <cell r="D1007">
            <v>939.48</v>
          </cell>
        </row>
        <row r="1008">
          <cell r="A1008">
            <v>44472</v>
          </cell>
          <cell r="B1008">
            <v>30100.39</v>
          </cell>
          <cell r="C1008">
            <v>811.9</v>
          </cell>
          <cell r="D1008">
            <v>939.48</v>
          </cell>
        </row>
        <row r="1009">
          <cell r="A1009">
            <v>44473</v>
          </cell>
          <cell r="B1009">
            <v>30104.39</v>
          </cell>
          <cell r="C1009">
            <v>803.9</v>
          </cell>
          <cell r="D1009">
            <v>932.38</v>
          </cell>
        </row>
        <row r="1010">
          <cell r="A1010">
            <v>44474</v>
          </cell>
          <cell r="B1010">
            <v>30108.400000000001</v>
          </cell>
          <cell r="C1010">
            <v>805.89</v>
          </cell>
          <cell r="D1010">
            <v>936.32</v>
          </cell>
        </row>
        <row r="1011">
          <cell r="A1011">
            <v>44475</v>
          </cell>
          <cell r="B1011">
            <v>30112.400000000001</v>
          </cell>
          <cell r="C1011">
            <v>810.63</v>
          </cell>
          <cell r="D1011">
            <v>940.62</v>
          </cell>
        </row>
        <row r="1012">
          <cell r="A1012">
            <v>44476</v>
          </cell>
          <cell r="B1012">
            <v>30116.41</v>
          </cell>
          <cell r="C1012">
            <v>816.28</v>
          </cell>
          <cell r="D1012">
            <v>942.59</v>
          </cell>
        </row>
        <row r="1013">
          <cell r="A1013">
            <v>44477</v>
          </cell>
          <cell r="B1013">
            <v>30120.42</v>
          </cell>
          <cell r="C1013">
            <v>813.62</v>
          </cell>
          <cell r="D1013">
            <v>940.82</v>
          </cell>
        </row>
        <row r="1014">
          <cell r="A1014">
            <v>44478</v>
          </cell>
          <cell r="B1014">
            <v>30124.43</v>
          </cell>
          <cell r="C1014">
            <v>813.62</v>
          </cell>
          <cell r="D1014">
            <v>940.82</v>
          </cell>
        </row>
        <row r="1015">
          <cell r="A1015">
            <v>44479</v>
          </cell>
          <cell r="B1015">
            <v>30136.02</v>
          </cell>
          <cell r="C1015">
            <v>813.62</v>
          </cell>
          <cell r="D1015">
            <v>940.82</v>
          </cell>
        </row>
        <row r="1016">
          <cell r="A1016">
            <v>44480</v>
          </cell>
          <cell r="B1016">
            <v>30147.62</v>
          </cell>
          <cell r="C1016">
            <v>813.62</v>
          </cell>
          <cell r="D1016">
            <v>940.82</v>
          </cell>
        </row>
        <row r="1017">
          <cell r="A1017">
            <v>44481</v>
          </cell>
          <cell r="B1017">
            <v>30159.23</v>
          </cell>
          <cell r="C1017">
            <v>820.18</v>
          </cell>
          <cell r="D1017">
            <v>948.29</v>
          </cell>
        </row>
        <row r="1018">
          <cell r="A1018">
            <v>44482</v>
          </cell>
          <cell r="B1018">
            <v>30170.83</v>
          </cell>
          <cell r="C1018">
            <v>827.56</v>
          </cell>
          <cell r="D1018">
            <v>953.74</v>
          </cell>
        </row>
        <row r="1019">
          <cell r="A1019">
            <v>44483</v>
          </cell>
          <cell r="B1019">
            <v>30182.44</v>
          </cell>
          <cell r="C1019">
            <v>820.19</v>
          </cell>
          <cell r="D1019">
            <v>950.39</v>
          </cell>
        </row>
        <row r="1020">
          <cell r="A1020">
            <v>44484</v>
          </cell>
          <cell r="B1020">
            <v>30194.06</v>
          </cell>
          <cell r="C1020">
            <v>816.81</v>
          </cell>
          <cell r="D1020">
            <v>946.59</v>
          </cell>
        </row>
        <row r="1021">
          <cell r="A1021">
            <v>44485</v>
          </cell>
          <cell r="B1021">
            <v>30205.68</v>
          </cell>
          <cell r="C1021">
            <v>816.81</v>
          </cell>
          <cell r="D1021">
            <v>946.59</v>
          </cell>
        </row>
        <row r="1022">
          <cell r="A1022">
            <v>44486</v>
          </cell>
          <cell r="B1022">
            <v>30217.31</v>
          </cell>
          <cell r="C1022">
            <v>816.81</v>
          </cell>
          <cell r="D1022">
            <v>946.59</v>
          </cell>
        </row>
        <row r="1023">
          <cell r="A1023">
            <v>44487</v>
          </cell>
          <cell r="B1023">
            <v>30228.94</v>
          </cell>
          <cell r="C1023">
            <v>826.19</v>
          </cell>
          <cell r="D1023">
            <v>958.12</v>
          </cell>
        </row>
        <row r="1024">
          <cell r="A1024">
            <v>44488</v>
          </cell>
          <cell r="B1024">
            <v>30240.57</v>
          </cell>
          <cell r="C1024">
            <v>820.29</v>
          </cell>
          <cell r="D1024">
            <v>952.72</v>
          </cell>
        </row>
        <row r="1025">
          <cell r="A1025">
            <v>44489</v>
          </cell>
          <cell r="B1025">
            <v>30252.21</v>
          </cell>
          <cell r="C1025">
            <v>813.33</v>
          </cell>
          <cell r="D1025">
            <v>946.83</v>
          </cell>
        </row>
        <row r="1026">
          <cell r="A1026">
            <v>44490</v>
          </cell>
          <cell r="B1026">
            <v>30263.85</v>
          </cell>
          <cell r="C1026">
            <v>811.55</v>
          </cell>
          <cell r="D1026">
            <v>945.64</v>
          </cell>
        </row>
        <row r="1027">
          <cell r="A1027">
            <v>44491</v>
          </cell>
          <cell r="B1027">
            <v>30275.5</v>
          </cell>
          <cell r="C1027">
            <v>817.61</v>
          </cell>
          <cell r="D1027">
            <v>951.48</v>
          </cell>
        </row>
        <row r="1028">
          <cell r="A1028">
            <v>44492</v>
          </cell>
          <cell r="B1028">
            <v>30287.15</v>
          </cell>
          <cell r="C1028">
            <v>817.61</v>
          </cell>
          <cell r="D1028">
            <v>951.48</v>
          </cell>
        </row>
        <row r="1029">
          <cell r="A1029">
            <v>44493</v>
          </cell>
          <cell r="B1029">
            <v>30298.81</v>
          </cell>
          <cell r="C1029">
            <v>817.61</v>
          </cell>
          <cell r="D1029">
            <v>951.48</v>
          </cell>
        </row>
        <row r="1030">
          <cell r="A1030">
            <v>44494</v>
          </cell>
          <cell r="B1030">
            <v>30310.47</v>
          </cell>
          <cell r="C1030">
            <v>816.58</v>
          </cell>
          <cell r="D1030">
            <v>949.4</v>
          </cell>
        </row>
        <row r="1031">
          <cell r="A1031">
            <v>44495</v>
          </cell>
          <cell r="B1031">
            <v>30322.13</v>
          </cell>
          <cell r="C1031">
            <v>810.16</v>
          </cell>
          <cell r="D1031">
            <v>940.73</v>
          </cell>
        </row>
        <row r="1032">
          <cell r="A1032">
            <v>44496</v>
          </cell>
          <cell r="B1032">
            <v>30333.8</v>
          </cell>
          <cell r="C1032">
            <v>806.55</v>
          </cell>
          <cell r="D1032">
            <v>935.02</v>
          </cell>
        </row>
        <row r="1033">
          <cell r="A1033">
            <v>44497</v>
          </cell>
          <cell r="B1033">
            <v>30345.48</v>
          </cell>
          <cell r="C1033">
            <v>804.32</v>
          </cell>
          <cell r="D1033">
            <v>933.84</v>
          </cell>
        </row>
        <row r="1034">
          <cell r="A1034">
            <v>44498</v>
          </cell>
          <cell r="B1034">
            <v>30357.16</v>
          </cell>
          <cell r="C1034">
            <v>805.47</v>
          </cell>
          <cell r="D1034">
            <v>940.97</v>
          </cell>
        </row>
        <row r="1035">
          <cell r="A1035">
            <v>44499</v>
          </cell>
          <cell r="B1035">
            <v>30368.84</v>
          </cell>
          <cell r="C1035">
            <v>805.47</v>
          </cell>
          <cell r="D1035">
            <v>940.97</v>
          </cell>
        </row>
        <row r="1036">
          <cell r="A1036">
            <v>44500</v>
          </cell>
          <cell r="B1036">
            <v>30380.53</v>
          </cell>
          <cell r="C1036">
            <v>805.47</v>
          </cell>
          <cell r="D1036">
            <v>940.97</v>
          </cell>
        </row>
        <row r="1037">
          <cell r="A1037">
            <v>44501</v>
          </cell>
          <cell r="B1037">
            <v>30392.22</v>
          </cell>
          <cell r="C1037">
            <v>805.47</v>
          </cell>
          <cell r="D1037">
            <v>940.97</v>
          </cell>
        </row>
        <row r="1038">
          <cell r="A1038">
            <v>44502</v>
          </cell>
          <cell r="B1038">
            <v>30403.919999999998</v>
          </cell>
          <cell r="C1038">
            <v>810.91</v>
          </cell>
          <cell r="D1038">
            <v>937.03</v>
          </cell>
        </row>
        <row r="1039">
          <cell r="A1039">
            <v>44503</v>
          </cell>
          <cell r="B1039">
            <v>30415.62</v>
          </cell>
          <cell r="C1039">
            <v>814.42</v>
          </cell>
          <cell r="D1039">
            <v>943.05</v>
          </cell>
        </row>
        <row r="1040">
          <cell r="A1040">
            <v>44504</v>
          </cell>
          <cell r="B1040">
            <v>30427.33</v>
          </cell>
          <cell r="C1040">
            <v>815.52</v>
          </cell>
          <cell r="D1040">
            <v>944.33</v>
          </cell>
        </row>
        <row r="1041">
          <cell r="A1041">
            <v>44505</v>
          </cell>
          <cell r="B1041">
            <v>30439.040000000001</v>
          </cell>
          <cell r="C1041">
            <v>815.58</v>
          </cell>
          <cell r="D1041">
            <v>941.78</v>
          </cell>
        </row>
        <row r="1042">
          <cell r="A1042">
            <v>44506</v>
          </cell>
          <cell r="B1042">
            <v>30450.75</v>
          </cell>
          <cell r="C1042">
            <v>815.58</v>
          </cell>
          <cell r="D1042">
            <v>941.78</v>
          </cell>
        </row>
        <row r="1043">
          <cell r="A1043">
            <v>44507</v>
          </cell>
          <cell r="B1043">
            <v>30462.47</v>
          </cell>
          <cell r="C1043">
            <v>815.58</v>
          </cell>
          <cell r="D1043">
            <v>941.78</v>
          </cell>
        </row>
        <row r="1044">
          <cell r="A1044">
            <v>44508</v>
          </cell>
          <cell r="B1044">
            <v>30474.19</v>
          </cell>
          <cell r="C1044">
            <v>812.4</v>
          </cell>
          <cell r="D1044">
            <v>939.19</v>
          </cell>
        </row>
        <row r="1045">
          <cell r="A1045">
            <v>44509</v>
          </cell>
          <cell r="B1045">
            <v>30485.919999999998</v>
          </cell>
          <cell r="C1045">
            <v>806.61</v>
          </cell>
          <cell r="D1045">
            <v>934.87</v>
          </cell>
        </row>
        <row r="1046">
          <cell r="A1046">
            <v>44510</v>
          </cell>
          <cell r="B1046">
            <v>30499.05</v>
          </cell>
          <cell r="C1046">
            <v>797.78</v>
          </cell>
          <cell r="D1046">
            <v>924.53</v>
          </cell>
        </row>
        <row r="1047">
          <cell r="A1047">
            <v>44511</v>
          </cell>
          <cell r="B1047">
            <v>30512.18</v>
          </cell>
          <cell r="C1047">
            <v>791.71</v>
          </cell>
          <cell r="D1047">
            <v>911.27</v>
          </cell>
        </row>
        <row r="1048">
          <cell r="A1048">
            <v>44512</v>
          </cell>
          <cell r="B1048">
            <v>30525.32</v>
          </cell>
          <cell r="C1048">
            <v>791.3</v>
          </cell>
          <cell r="D1048">
            <v>906.73</v>
          </cell>
        </row>
        <row r="1049">
          <cell r="A1049">
            <v>44513</v>
          </cell>
          <cell r="B1049">
            <v>30538.47</v>
          </cell>
          <cell r="C1049">
            <v>791.3</v>
          </cell>
          <cell r="D1049">
            <v>906.73</v>
          </cell>
        </row>
        <row r="1050">
          <cell r="A1050">
            <v>44514</v>
          </cell>
          <cell r="B1050">
            <v>30551.62</v>
          </cell>
          <cell r="C1050">
            <v>791.3</v>
          </cell>
          <cell r="D1050">
            <v>906.73</v>
          </cell>
        </row>
        <row r="1051">
          <cell r="A1051">
            <v>44515</v>
          </cell>
          <cell r="B1051">
            <v>30564.77</v>
          </cell>
          <cell r="C1051">
            <v>797.8</v>
          </cell>
          <cell r="D1051">
            <v>913.02</v>
          </cell>
        </row>
        <row r="1052">
          <cell r="A1052">
            <v>44516</v>
          </cell>
          <cell r="B1052">
            <v>30577.94</v>
          </cell>
          <cell r="C1052">
            <v>801.96</v>
          </cell>
          <cell r="D1052">
            <v>913.39</v>
          </cell>
        </row>
        <row r="1053">
          <cell r="A1053">
            <v>44517</v>
          </cell>
          <cell r="B1053">
            <v>30591.1</v>
          </cell>
          <cell r="C1053">
            <v>806.24</v>
          </cell>
          <cell r="D1053">
            <v>912.66</v>
          </cell>
        </row>
        <row r="1054">
          <cell r="A1054">
            <v>44518</v>
          </cell>
          <cell r="B1054">
            <v>30604.28</v>
          </cell>
          <cell r="C1054">
            <v>819.56</v>
          </cell>
          <cell r="D1054">
            <v>927.52</v>
          </cell>
        </row>
        <row r="1055">
          <cell r="A1055">
            <v>44519</v>
          </cell>
          <cell r="B1055">
            <v>30617.46</v>
          </cell>
          <cell r="C1055">
            <v>834.57</v>
          </cell>
          <cell r="D1055">
            <v>949.13</v>
          </cell>
        </row>
        <row r="1056">
          <cell r="A1056">
            <v>44520</v>
          </cell>
          <cell r="B1056">
            <v>30630.639999999999</v>
          </cell>
          <cell r="C1056">
            <v>834.57</v>
          </cell>
          <cell r="D1056">
            <v>949.13</v>
          </cell>
        </row>
        <row r="1057">
          <cell r="A1057">
            <v>44521</v>
          </cell>
          <cell r="B1057">
            <v>30643.83</v>
          </cell>
          <cell r="C1057">
            <v>834.57</v>
          </cell>
          <cell r="D1057">
            <v>949.13</v>
          </cell>
        </row>
        <row r="1058">
          <cell r="A1058">
            <v>44522</v>
          </cell>
          <cell r="B1058">
            <v>30657.03</v>
          </cell>
          <cell r="C1058">
            <v>832.72</v>
          </cell>
          <cell r="D1058">
            <v>942.31</v>
          </cell>
        </row>
        <row r="1059">
          <cell r="A1059">
            <v>44523</v>
          </cell>
          <cell r="B1059">
            <v>30670.23</v>
          </cell>
          <cell r="C1059">
            <v>808.14</v>
          </cell>
          <cell r="D1059">
            <v>909.56</v>
          </cell>
        </row>
        <row r="1060">
          <cell r="A1060">
            <v>44524</v>
          </cell>
          <cell r="B1060">
            <v>30683.439999999999</v>
          </cell>
          <cell r="C1060">
            <v>809.94</v>
          </cell>
          <cell r="D1060">
            <v>912.2</v>
          </cell>
        </row>
        <row r="1061">
          <cell r="A1061">
            <v>44525</v>
          </cell>
          <cell r="B1061">
            <v>30696.65</v>
          </cell>
          <cell r="C1061">
            <v>811.7</v>
          </cell>
          <cell r="D1061">
            <v>908.45</v>
          </cell>
        </row>
        <row r="1062">
          <cell r="A1062">
            <v>44526</v>
          </cell>
          <cell r="B1062">
            <v>30709.87</v>
          </cell>
          <cell r="C1062">
            <v>819.59</v>
          </cell>
          <cell r="D1062">
            <v>918.41</v>
          </cell>
        </row>
        <row r="1063">
          <cell r="A1063">
            <v>44527</v>
          </cell>
          <cell r="B1063">
            <v>30723.1</v>
          </cell>
          <cell r="C1063">
            <v>819.59</v>
          </cell>
          <cell r="D1063">
            <v>918.41</v>
          </cell>
        </row>
        <row r="1064">
          <cell r="A1064">
            <v>44528</v>
          </cell>
          <cell r="B1064">
            <v>30736.33</v>
          </cell>
          <cell r="C1064">
            <v>819.59</v>
          </cell>
          <cell r="D1064">
            <v>918.41</v>
          </cell>
        </row>
        <row r="1065">
          <cell r="A1065">
            <v>44529</v>
          </cell>
          <cell r="B1065">
            <v>30749.56</v>
          </cell>
          <cell r="C1065">
            <v>829.94</v>
          </cell>
          <cell r="D1065">
            <v>937.57</v>
          </cell>
        </row>
        <row r="1066">
          <cell r="A1066">
            <v>44530</v>
          </cell>
          <cell r="B1066">
            <v>30762.799999999999</v>
          </cell>
          <cell r="C1066">
            <v>836.73</v>
          </cell>
          <cell r="D1066">
            <v>942.69</v>
          </cell>
        </row>
        <row r="1067">
          <cell r="A1067">
            <v>44531</v>
          </cell>
          <cell r="B1067">
            <v>30776.05</v>
          </cell>
          <cell r="C1067">
            <v>837.55</v>
          </cell>
          <cell r="D1067">
            <v>946.38</v>
          </cell>
        </row>
        <row r="1068">
          <cell r="A1068">
            <v>44532</v>
          </cell>
          <cell r="B1068">
            <v>30789.3</v>
          </cell>
          <cell r="C1068">
            <v>828.17</v>
          </cell>
          <cell r="D1068">
            <v>937.69</v>
          </cell>
        </row>
        <row r="1069">
          <cell r="A1069">
            <v>44533</v>
          </cell>
          <cell r="B1069">
            <v>30802.560000000001</v>
          </cell>
          <cell r="C1069">
            <v>837.72</v>
          </cell>
          <cell r="D1069">
            <v>946.47</v>
          </cell>
        </row>
        <row r="1070">
          <cell r="A1070">
            <v>44534</v>
          </cell>
          <cell r="B1070">
            <v>30815.83</v>
          </cell>
          <cell r="C1070">
            <v>837.72</v>
          </cell>
          <cell r="D1070">
            <v>946.47</v>
          </cell>
        </row>
        <row r="1071">
          <cell r="A1071">
            <v>44535</v>
          </cell>
          <cell r="B1071">
            <v>30829.1</v>
          </cell>
          <cell r="C1071">
            <v>837.72</v>
          </cell>
          <cell r="D1071">
            <v>946.47</v>
          </cell>
        </row>
        <row r="1072">
          <cell r="A1072">
            <v>44536</v>
          </cell>
          <cell r="B1072">
            <v>30842.37</v>
          </cell>
          <cell r="C1072">
            <v>837.69</v>
          </cell>
          <cell r="D1072">
            <v>947.29</v>
          </cell>
        </row>
        <row r="1073">
          <cell r="A1073">
            <v>44537</v>
          </cell>
          <cell r="B1073">
            <v>30855.66</v>
          </cell>
          <cell r="C1073">
            <v>842.32</v>
          </cell>
          <cell r="D1073">
            <v>950.06</v>
          </cell>
        </row>
        <row r="1074">
          <cell r="A1074">
            <v>44538</v>
          </cell>
          <cell r="B1074">
            <v>30868.94</v>
          </cell>
          <cell r="C1074">
            <v>842.32</v>
          </cell>
          <cell r="D1074">
            <v>950.06</v>
          </cell>
        </row>
        <row r="1075">
          <cell r="A1075">
            <v>44539</v>
          </cell>
          <cell r="B1075">
            <v>30882.240000000002</v>
          </cell>
          <cell r="C1075">
            <v>839.53</v>
          </cell>
          <cell r="D1075">
            <v>944.14</v>
          </cell>
        </row>
        <row r="1076">
          <cell r="A1076">
            <v>44540</v>
          </cell>
          <cell r="B1076">
            <v>30887.21</v>
          </cell>
          <cell r="C1076">
            <v>841.32</v>
          </cell>
          <cell r="D1076">
            <v>949.89</v>
          </cell>
        </row>
        <row r="1077">
          <cell r="A1077">
            <v>44541</v>
          </cell>
          <cell r="B1077">
            <v>30892.18</v>
          </cell>
          <cell r="C1077">
            <v>841.32</v>
          </cell>
          <cell r="D1077">
            <v>949.89</v>
          </cell>
        </row>
        <row r="1078">
          <cell r="A1078">
            <v>44542</v>
          </cell>
          <cell r="B1078">
            <v>30897.15</v>
          </cell>
          <cell r="C1078">
            <v>841.32</v>
          </cell>
          <cell r="D1078">
            <v>949.89</v>
          </cell>
        </row>
        <row r="1079">
          <cell r="A1079">
            <v>44543</v>
          </cell>
          <cell r="B1079">
            <v>30902.12</v>
          </cell>
          <cell r="C1079">
            <v>849.16</v>
          </cell>
          <cell r="D1079">
            <v>961.02</v>
          </cell>
        </row>
        <row r="1080">
          <cell r="A1080">
            <v>44544</v>
          </cell>
          <cell r="B1080">
            <v>30907.09</v>
          </cell>
          <cell r="C1080">
            <v>843.43</v>
          </cell>
          <cell r="D1080">
            <v>953.46</v>
          </cell>
        </row>
        <row r="1081">
          <cell r="A1081">
            <v>44545</v>
          </cell>
          <cell r="B1081">
            <v>30912.07</v>
          </cell>
          <cell r="C1081">
            <v>846.43</v>
          </cell>
          <cell r="D1081">
            <v>954.15</v>
          </cell>
        </row>
        <row r="1082">
          <cell r="A1082">
            <v>44546</v>
          </cell>
          <cell r="B1082">
            <v>30917.040000000001</v>
          </cell>
          <cell r="C1082">
            <v>848.52</v>
          </cell>
          <cell r="D1082">
            <v>955.76</v>
          </cell>
        </row>
        <row r="1083">
          <cell r="A1083">
            <v>44547</v>
          </cell>
          <cell r="B1083">
            <v>30922.01</v>
          </cell>
          <cell r="C1083">
            <v>849.65</v>
          </cell>
          <cell r="D1083">
            <v>961.25</v>
          </cell>
        </row>
        <row r="1084">
          <cell r="A1084">
            <v>44548</v>
          </cell>
          <cell r="B1084">
            <v>30926.99</v>
          </cell>
          <cell r="C1084">
            <v>849.65</v>
          </cell>
          <cell r="D1084">
            <v>961.25</v>
          </cell>
        </row>
        <row r="1085">
          <cell r="A1085">
            <v>44549</v>
          </cell>
          <cell r="B1085">
            <v>30931.97</v>
          </cell>
          <cell r="C1085">
            <v>849.65</v>
          </cell>
          <cell r="D1085">
            <v>961.25</v>
          </cell>
        </row>
        <row r="1086">
          <cell r="A1086">
            <v>44550</v>
          </cell>
          <cell r="B1086">
            <v>30936.94</v>
          </cell>
          <cell r="C1086">
            <v>846.64</v>
          </cell>
          <cell r="D1086">
            <v>954.18</v>
          </cell>
        </row>
        <row r="1087">
          <cell r="A1087">
            <v>44551</v>
          </cell>
          <cell r="B1087">
            <v>30941.919999999998</v>
          </cell>
          <cell r="C1087">
            <v>863.21</v>
          </cell>
          <cell r="D1087">
            <v>973.73</v>
          </cell>
        </row>
        <row r="1088">
          <cell r="A1088">
            <v>44552</v>
          </cell>
          <cell r="B1088">
            <v>30946.9</v>
          </cell>
          <cell r="C1088">
            <v>868.76</v>
          </cell>
          <cell r="D1088">
            <v>978.99</v>
          </cell>
        </row>
        <row r="1089">
          <cell r="A1089">
            <v>44553</v>
          </cell>
          <cell r="B1089">
            <v>30951.88</v>
          </cell>
          <cell r="C1089">
            <v>866.25</v>
          </cell>
          <cell r="D1089">
            <v>981.25</v>
          </cell>
        </row>
        <row r="1090">
          <cell r="A1090">
            <v>44554</v>
          </cell>
          <cell r="B1090">
            <v>30956.86</v>
          </cell>
          <cell r="C1090">
            <v>857.14</v>
          </cell>
          <cell r="D1090">
            <v>971.26</v>
          </cell>
        </row>
        <row r="1091">
          <cell r="A1091">
            <v>44555</v>
          </cell>
          <cell r="B1091">
            <v>30961.84</v>
          </cell>
          <cell r="C1091">
            <v>857.14</v>
          </cell>
          <cell r="D1091">
            <v>971.26</v>
          </cell>
        </row>
        <row r="1092">
          <cell r="A1092">
            <v>44556</v>
          </cell>
          <cell r="B1092">
            <v>30966.82</v>
          </cell>
          <cell r="C1092">
            <v>857.14</v>
          </cell>
          <cell r="D1092">
            <v>971.26</v>
          </cell>
        </row>
        <row r="1093">
          <cell r="A1093">
            <v>44557</v>
          </cell>
          <cell r="B1093">
            <v>30971.8</v>
          </cell>
          <cell r="C1093">
            <v>863.29</v>
          </cell>
          <cell r="D1093">
            <v>976.24</v>
          </cell>
        </row>
        <row r="1094">
          <cell r="A1094">
            <v>44558</v>
          </cell>
          <cell r="B1094">
            <v>30976.79</v>
          </cell>
          <cell r="C1094">
            <v>858.59</v>
          </cell>
          <cell r="D1094">
            <v>972.36</v>
          </cell>
        </row>
        <row r="1095">
          <cell r="A1095">
            <v>44559</v>
          </cell>
          <cell r="B1095">
            <v>30981.77</v>
          </cell>
          <cell r="C1095">
            <v>855.94</v>
          </cell>
          <cell r="D1095">
            <v>968.81</v>
          </cell>
        </row>
        <row r="1096">
          <cell r="A1096">
            <v>44560</v>
          </cell>
          <cell r="B1096">
            <v>30986.76</v>
          </cell>
          <cell r="C1096">
            <v>850.25</v>
          </cell>
          <cell r="D1096">
            <v>964.44</v>
          </cell>
        </row>
        <row r="1097">
          <cell r="A1097">
            <v>44561</v>
          </cell>
          <cell r="B1097">
            <v>30991.74</v>
          </cell>
          <cell r="C1097">
            <v>850.25</v>
          </cell>
          <cell r="D1097">
            <v>964.44</v>
          </cell>
        </row>
        <row r="1098">
          <cell r="A1098">
            <v>44562</v>
          </cell>
          <cell r="B1098">
            <v>30996.73</v>
          </cell>
          <cell r="C1098">
            <v>850.25</v>
          </cell>
          <cell r="D1098">
            <v>964.44</v>
          </cell>
        </row>
        <row r="1099">
          <cell r="A1099">
            <v>44563</v>
          </cell>
          <cell r="B1099">
            <v>31001.72</v>
          </cell>
          <cell r="C1099">
            <v>850.25</v>
          </cell>
          <cell r="D1099">
            <v>964.44</v>
          </cell>
        </row>
        <row r="1100">
          <cell r="A1100">
            <v>44564</v>
          </cell>
          <cell r="B1100">
            <v>31006.71</v>
          </cell>
          <cell r="C1100">
            <v>844.69</v>
          </cell>
          <cell r="D1100">
            <v>955.64</v>
          </cell>
        </row>
        <row r="1101">
          <cell r="A1101">
            <v>44565</v>
          </cell>
          <cell r="B1101">
            <v>31011.69</v>
          </cell>
          <cell r="C1101">
            <v>851.43</v>
          </cell>
          <cell r="D1101">
            <v>960.44</v>
          </cell>
        </row>
        <row r="1102">
          <cell r="A1102">
            <v>44566</v>
          </cell>
          <cell r="B1102">
            <v>31016.68</v>
          </cell>
          <cell r="C1102">
            <v>852.03</v>
          </cell>
          <cell r="D1102">
            <v>961.88</v>
          </cell>
        </row>
        <row r="1103">
          <cell r="A1103">
            <v>44567</v>
          </cell>
          <cell r="B1103">
            <v>31021.67</v>
          </cell>
          <cell r="C1103">
            <v>841.63</v>
          </cell>
          <cell r="D1103">
            <v>954.45</v>
          </cell>
        </row>
        <row r="1104">
          <cell r="A1104">
            <v>44568</v>
          </cell>
          <cell r="B1104">
            <v>31026.67</v>
          </cell>
          <cell r="C1104">
            <v>838.88</v>
          </cell>
          <cell r="D1104">
            <v>948.53</v>
          </cell>
        </row>
        <row r="1105">
          <cell r="A1105">
            <v>44569</v>
          </cell>
          <cell r="B1105">
            <v>31031.66</v>
          </cell>
          <cell r="C1105">
            <v>838.88</v>
          </cell>
          <cell r="D1105">
            <v>948.53</v>
          </cell>
        </row>
        <row r="1106">
          <cell r="A1106">
            <v>44570</v>
          </cell>
          <cell r="B1106">
            <v>31036.65</v>
          </cell>
          <cell r="C1106">
            <v>838.88</v>
          </cell>
          <cell r="D1106">
            <v>948.53</v>
          </cell>
        </row>
        <row r="1107">
          <cell r="A1107">
            <v>44571</v>
          </cell>
          <cell r="B1107">
            <v>31044.63</v>
          </cell>
          <cell r="C1107">
            <v>831.59</v>
          </cell>
          <cell r="D1107">
            <v>944.34</v>
          </cell>
        </row>
        <row r="1108">
          <cell r="A1108">
            <v>44572</v>
          </cell>
          <cell r="B1108">
            <v>31052.61</v>
          </cell>
          <cell r="C1108">
            <v>831.39</v>
          </cell>
          <cell r="D1108">
            <v>942.08</v>
          </cell>
        </row>
        <row r="1109">
          <cell r="A1109">
            <v>44573</v>
          </cell>
          <cell r="B1109">
            <v>31060.59</v>
          </cell>
          <cell r="C1109">
            <v>832.6</v>
          </cell>
          <cell r="D1109">
            <v>945.6</v>
          </cell>
        </row>
        <row r="1110">
          <cell r="A1110">
            <v>44574</v>
          </cell>
          <cell r="B1110">
            <v>31068.58</v>
          </cell>
          <cell r="C1110">
            <v>826.51</v>
          </cell>
          <cell r="D1110">
            <v>945.34</v>
          </cell>
        </row>
        <row r="1111">
          <cell r="A1111">
            <v>44575</v>
          </cell>
          <cell r="B1111">
            <v>31076.560000000001</v>
          </cell>
          <cell r="C1111">
            <v>821.87</v>
          </cell>
          <cell r="D1111">
            <v>942.08</v>
          </cell>
        </row>
        <row r="1112">
          <cell r="A1112">
            <v>44576</v>
          </cell>
          <cell r="B1112">
            <v>31084.55</v>
          </cell>
          <cell r="C1112">
            <v>821.87</v>
          </cell>
          <cell r="D1112">
            <v>942.08</v>
          </cell>
        </row>
        <row r="1113">
          <cell r="A1113">
            <v>44577</v>
          </cell>
          <cell r="B1113">
            <v>31092.54</v>
          </cell>
          <cell r="C1113">
            <v>821.87</v>
          </cell>
          <cell r="D1113">
            <v>942.08</v>
          </cell>
        </row>
        <row r="1114">
          <cell r="A1114">
            <v>44578</v>
          </cell>
          <cell r="B1114">
            <v>31100.54</v>
          </cell>
          <cell r="C1114">
            <v>815.39</v>
          </cell>
          <cell r="D1114">
            <v>930.07</v>
          </cell>
        </row>
        <row r="1115">
          <cell r="A1115">
            <v>44579</v>
          </cell>
          <cell r="B1115">
            <v>31108.53</v>
          </cell>
          <cell r="C1115">
            <v>822</v>
          </cell>
          <cell r="D1115">
            <v>938.03</v>
          </cell>
        </row>
        <row r="1116">
          <cell r="A1116">
            <v>44580</v>
          </cell>
          <cell r="B1116">
            <v>31116.53</v>
          </cell>
          <cell r="C1116">
            <v>820.6</v>
          </cell>
          <cell r="D1116">
            <v>929.54</v>
          </cell>
        </row>
        <row r="1117">
          <cell r="A1117">
            <v>44581</v>
          </cell>
          <cell r="B1117">
            <v>31124.53</v>
          </cell>
          <cell r="C1117">
            <v>813.46</v>
          </cell>
          <cell r="D1117">
            <v>923.02</v>
          </cell>
        </row>
        <row r="1118">
          <cell r="A1118">
            <v>44582</v>
          </cell>
          <cell r="B1118">
            <v>31132.53</v>
          </cell>
          <cell r="C1118">
            <v>805.25</v>
          </cell>
          <cell r="D1118">
            <v>912.46</v>
          </cell>
        </row>
        <row r="1119">
          <cell r="A1119">
            <v>44583</v>
          </cell>
          <cell r="B1119">
            <v>31140.53</v>
          </cell>
          <cell r="C1119">
            <v>805.25</v>
          </cell>
          <cell r="D1119">
            <v>912.46</v>
          </cell>
        </row>
        <row r="1120">
          <cell r="A1120">
            <v>44584</v>
          </cell>
          <cell r="B1120">
            <v>31148.54</v>
          </cell>
          <cell r="C1120">
            <v>805.25</v>
          </cell>
          <cell r="D1120">
            <v>912.46</v>
          </cell>
        </row>
        <row r="1121">
          <cell r="A1121">
            <v>44585</v>
          </cell>
          <cell r="B1121">
            <v>31156.54</v>
          </cell>
          <cell r="C1121">
            <v>799.23</v>
          </cell>
          <cell r="D1121">
            <v>906.88</v>
          </cell>
        </row>
        <row r="1122">
          <cell r="A1122">
            <v>44586</v>
          </cell>
          <cell r="B1122">
            <v>31164.55</v>
          </cell>
          <cell r="C1122">
            <v>800.31</v>
          </cell>
          <cell r="D1122">
            <v>906.05</v>
          </cell>
        </row>
        <row r="1123">
          <cell r="A1123">
            <v>44587</v>
          </cell>
          <cell r="B1123">
            <v>31172.57</v>
          </cell>
          <cell r="C1123">
            <v>806.06</v>
          </cell>
          <cell r="D1123">
            <v>909.57</v>
          </cell>
        </row>
        <row r="1124">
          <cell r="A1124">
            <v>44588</v>
          </cell>
          <cell r="B1124">
            <v>31180.58</v>
          </cell>
          <cell r="C1124">
            <v>798.86</v>
          </cell>
          <cell r="D1124">
            <v>901.65</v>
          </cell>
        </row>
        <row r="1125">
          <cell r="A1125">
            <v>44589</v>
          </cell>
          <cell r="B1125">
            <v>31188.59</v>
          </cell>
          <cell r="C1125">
            <v>799.15</v>
          </cell>
          <cell r="D1125">
            <v>890.81</v>
          </cell>
        </row>
        <row r="1126">
          <cell r="A1126">
            <v>44590</v>
          </cell>
          <cell r="B1126">
            <v>31196.61</v>
          </cell>
          <cell r="C1126">
            <v>799.15</v>
          </cell>
          <cell r="D1126">
            <v>890.81</v>
          </cell>
        </row>
        <row r="1127">
          <cell r="A1127">
            <v>44591</v>
          </cell>
          <cell r="B1127">
            <v>31204.63</v>
          </cell>
          <cell r="C1127">
            <v>799.15</v>
          </cell>
          <cell r="D1127">
            <v>890.81</v>
          </cell>
        </row>
        <row r="1128">
          <cell r="A1128">
            <v>44592</v>
          </cell>
          <cell r="B1128">
            <v>31212.65</v>
          </cell>
          <cell r="C1128">
            <v>810.12</v>
          </cell>
          <cell r="D1128">
            <v>903.85</v>
          </cell>
        </row>
        <row r="1129">
          <cell r="A1129">
            <v>44593</v>
          </cell>
          <cell r="B1129">
            <v>31220.68</v>
          </cell>
          <cell r="C1129">
            <v>803.88</v>
          </cell>
          <cell r="D1129">
            <v>901.51</v>
          </cell>
        </row>
        <row r="1130">
          <cell r="A1130">
            <v>44594</v>
          </cell>
          <cell r="B1130">
            <v>31228.7</v>
          </cell>
          <cell r="C1130">
            <v>801.52</v>
          </cell>
          <cell r="D1130">
            <v>901.19</v>
          </cell>
        </row>
        <row r="1131">
          <cell r="A1131">
            <v>44595</v>
          </cell>
          <cell r="B1131">
            <v>31236.73</v>
          </cell>
          <cell r="C1131">
            <v>805.95</v>
          </cell>
          <cell r="D1131">
            <v>911.3</v>
          </cell>
        </row>
        <row r="1132">
          <cell r="A1132">
            <v>44596</v>
          </cell>
          <cell r="B1132">
            <v>31244.76</v>
          </cell>
          <cell r="C1132">
            <v>817.29</v>
          </cell>
          <cell r="D1132">
            <v>934.47</v>
          </cell>
        </row>
        <row r="1133">
          <cell r="A1133">
            <v>44597</v>
          </cell>
          <cell r="B1133">
            <v>31252.79</v>
          </cell>
          <cell r="C1133">
            <v>817.29</v>
          </cell>
          <cell r="D1133">
            <v>934.47</v>
          </cell>
        </row>
        <row r="1134">
          <cell r="A1134">
            <v>44598</v>
          </cell>
          <cell r="B1134">
            <v>31260.83</v>
          </cell>
          <cell r="C1134">
            <v>817.29</v>
          </cell>
          <cell r="D1134">
            <v>934.47</v>
          </cell>
        </row>
        <row r="1135">
          <cell r="A1135">
            <v>44599</v>
          </cell>
          <cell r="B1135">
            <v>31268.86</v>
          </cell>
          <cell r="C1135">
            <v>825.58</v>
          </cell>
          <cell r="D1135">
            <v>946.01</v>
          </cell>
        </row>
        <row r="1136">
          <cell r="A1136">
            <v>44600</v>
          </cell>
          <cell r="B1136">
            <v>31276.9</v>
          </cell>
          <cell r="C1136">
            <v>826.93</v>
          </cell>
          <cell r="D1136">
            <v>944.42</v>
          </cell>
        </row>
        <row r="1137">
          <cell r="A1137">
            <v>44601</v>
          </cell>
          <cell r="B1137">
            <v>31284.94</v>
          </cell>
          <cell r="C1137">
            <v>824.33</v>
          </cell>
          <cell r="D1137">
            <v>941.66</v>
          </cell>
        </row>
        <row r="1138">
          <cell r="A1138">
            <v>44602</v>
          </cell>
          <cell r="B1138">
            <v>31298.27</v>
          </cell>
          <cell r="C1138">
            <v>820.79</v>
          </cell>
          <cell r="D1138">
            <v>938.69</v>
          </cell>
        </row>
        <row r="1139">
          <cell r="A1139">
            <v>44603</v>
          </cell>
          <cell r="B1139">
            <v>31311.61</v>
          </cell>
          <cell r="C1139">
            <v>804.2</v>
          </cell>
          <cell r="D1139">
            <v>922.46</v>
          </cell>
        </row>
        <row r="1140">
          <cell r="A1140">
            <v>44604</v>
          </cell>
          <cell r="B1140">
            <v>31324.95</v>
          </cell>
          <cell r="C1140">
            <v>804.2</v>
          </cell>
          <cell r="D1140">
            <v>922.46</v>
          </cell>
        </row>
        <row r="1141">
          <cell r="A1141">
            <v>44605</v>
          </cell>
          <cell r="B1141">
            <v>31338.3</v>
          </cell>
          <cell r="C1141">
            <v>804.2</v>
          </cell>
          <cell r="D1141">
            <v>922.46</v>
          </cell>
        </row>
        <row r="1142">
          <cell r="A1142">
            <v>44606</v>
          </cell>
          <cell r="B1142">
            <v>31351.65</v>
          </cell>
          <cell r="C1142">
            <v>806.24</v>
          </cell>
          <cell r="D1142">
            <v>919</v>
          </cell>
        </row>
        <row r="1143">
          <cell r="A1143">
            <v>44607</v>
          </cell>
          <cell r="B1143">
            <v>31365.01</v>
          </cell>
          <cell r="C1143">
            <v>812.24</v>
          </cell>
          <cell r="D1143">
            <v>918.41</v>
          </cell>
        </row>
        <row r="1144">
          <cell r="A1144">
            <v>44608</v>
          </cell>
          <cell r="B1144">
            <v>31378.38</v>
          </cell>
          <cell r="C1144">
            <v>804.17</v>
          </cell>
          <cell r="D1144">
            <v>912.59</v>
          </cell>
        </row>
        <row r="1145">
          <cell r="A1145">
            <v>44609</v>
          </cell>
          <cell r="B1145">
            <v>31391.75</v>
          </cell>
          <cell r="C1145">
            <v>799.55</v>
          </cell>
          <cell r="D1145">
            <v>909.72</v>
          </cell>
        </row>
        <row r="1146">
          <cell r="A1146">
            <v>44610</v>
          </cell>
          <cell r="B1146">
            <v>31405.119999999999</v>
          </cell>
          <cell r="C1146">
            <v>798.98</v>
          </cell>
          <cell r="D1146">
            <v>908.04</v>
          </cell>
        </row>
        <row r="1147">
          <cell r="A1147">
            <v>44611</v>
          </cell>
          <cell r="B1147">
            <v>31418.5</v>
          </cell>
          <cell r="C1147">
            <v>798.98</v>
          </cell>
          <cell r="D1147">
            <v>908.04</v>
          </cell>
        </row>
        <row r="1148">
          <cell r="A1148">
            <v>44612</v>
          </cell>
          <cell r="B1148">
            <v>31431.89</v>
          </cell>
          <cell r="C1148">
            <v>798.98</v>
          </cell>
          <cell r="D1148">
            <v>908.04</v>
          </cell>
        </row>
        <row r="1149">
          <cell r="A1149">
            <v>44613</v>
          </cell>
          <cell r="B1149">
            <v>31445.29</v>
          </cell>
          <cell r="C1149">
            <v>793.91</v>
          </cell>
          <cell r="D1149">
            <v>898.49</v>
          </cell>
        </row>
        <row r="1150">
          <cell r="A1150">
            <v>44614</v>
          </cell>
          <cell r="B1150">
            <v>31458.68</v>
          </cell>
          <cell r="C1150">
            <v>799.99</v>
          </cell>
          <cell r="D1150">
            <v>907.43</v>
          </cell>
        </row>
        <row r="1151">
          <cell r="A1151">
            <v>44615</v>
          </cell>
          <cell r="B1151">
            <v>31472.09</v>
          </cell>
          <cell r="C1151">
            <v>796.25</v>
          </cell>
          <cell r="D1151">
            <v>902.27</v>
          </cell>
        </row>
        <row r="1152">
          <cell r="A1152">
            <v>44616</v>
          </cell>
          <cell r="B1152">
            <v>31485.5</v>
          </cell>
          <cell r="C1152">
            <v>787.05</v>
          </cell>
          <cell r="D1152">
            <v>890.63</v>
          </cell>
        </row>
        <row r="1153">
          <cell r="A1153">
            <v>44617</v>
          </cell>
          <cell r="B1153">
            <v>31498.92</v>
          </cell>
          <cell r="C1153">
            <v>807.26</v>
          </cell>
          <cell r="D1153">
            <v>902.07</v>
          </cell>
        </row>
        <row r="1154">
          <cell r="A1154">
            <v>44618</v>
          </cell>
          <cell r="B1154">
            <v>31512.34</v>
          </cell>
          <cell r="C1154">
            <v>807.26</v>
          </cell>
          <cell r="D1154">
            <v>902.07</v>
          </cell>
        </row>
        <row r="1155">
          <cell r="A1155">
            <v>44619</v>
          </cell>
          <cell r="B1155">
            <v>31525.77</v>
          </cell>
          <cell r="C1155">
            <v>807.26</v>
          </cell>
          <cell r="D1155">
            <v>902.07</v>
          </cell>
        </row>
        <row r="1156">
          <cell r="A1156">
            <v>44620</v>
          </cell>
          <cell r="B1156">
            <v>31539.200000000001</v>
          </cell>
          <cell r="C1156">
            <v>805.25</v>
          </cell>
          <cell r="D1156">
            <v>905.69</v>
          </cell>
        </row>
        <row r="1157">
          <cell r="A1157">
            <v>44621</v>
          </cell>
          <cell r="B1157">
            <v>31552.639999999999</v>
          </cell>
          <cell r="C1157">
            <v>798.01</v>
          </cell>
          <cell r="D1157">
            <v>894.23</v>
          </cell>
        </row>
        <row r="1158">
          <cell r="A1158">
            <v>44622</v>
          </cell>
          <cell r="B1158">
            <v>31566.080000000002</v>
          </cell>
          <cell r="C1158">
            <v>803.27</v>
          </cell>
          <cell r="D1158">
            <v>892.13</v>
          </cell>
        </row>
        <row r="1159">
          <cell r="A1159">
            <v>44623</v>
          </cell>
          <cell r="B1159">
            <v>31579.53</v>
          </cell>
          <cell r="C1159">
            <v>807.31</v>
          </cell>
          <cell r="D1159">
            <v>894.53</v>
          </cell>
        </row>
        <row r="1160">
          <cell r="A1160">
            <v>44624</v>
          </cell>
          <cell r="B1160">
            <v>31592.99</v>
          </cell>
          <cell r="C1160">
            <v>800.97</v>
          </cell>
          <cell r="D1160">
            <v>884.56</v>
          </cell>
        </row>
        <row r="1161">
          <cell r="A1161">
            <v>44625</v>
          </cell>
          <cell r="B1161">
            <v>31606.45</v>
          </cell>
          <cell r="C1161">
            <v>800.97</v>
          </cell>
          <cell r="D1161">
            <v>884.56</v>
          </cell>
        </row>
        <row r="1162">
          <cell r="A1162">
            <v>44626</v>
          </cell>
          <cell r="B1162">
            <v>31619.919999999998</v>
          </cell>
          <cell r="C1162">
            <v>800.97</v>
          </cell>
          <cell r="D1162">
            <v>884.56</v>
          </cell>
        </row>
        <row r="1163">
          <cell r="A1163">
            <v>44627</v>
          </cell>
          <cell r="B1163">
            <v>31633.39</v>
          </cell>
          <cell r="C1163">
            <v>806.89</v>
          </cell>
          <cell r="D1163">
            <v>881.17</v>
          </cell>
        </row>
        <row r="1164">
          <cell r="A1164">
            <v>44628</v>
          </cell>
          <cell r="B1164">
            <v>31646.87</v>
          </cell>
          <cell r="C1164">
            <v>808.6</v>
          </cell>
          <cell r="D1164">
            <v>879.39</v>
          </cell>
        </row>
        <row r="1165">
          <cell r="A1165">
            <v>44629</v>
          </cell>
          <cell r="B1165">
            <v>31660.36</v>
          </cell>
          <cell r="C1165">
            <v>812.03</v>
          </cell>
          <cell r="D1165">
            <v>887.76</v>
          </cell>
        </row>
        <row r="1166">
          <cell r="A1166">
            <v>44630</v>
          </cell>
          <cell r="B1166">
            <v>31663.42</v>
          </cell>
          <cell r="C1166">
            <v>803.57</v>
          </cell>
          <cell r="D1166">
            <v>889.79</v>
          </cell>
        </row>
        <row r="1167">
          <cell r="A1167">
            <v>44631</v>
          </cell>
          <cell r="B1167">
            <v>31666.48</v>
          </cell>
          <cell r="C1167">
            <v>806.03</v>
          </cell>
          <cell r="D1167">
            <v>886.92</v>
          </cell>
        </row>
        <row r="1168">
          <cell r="A1168">
            <v>44632</v>
          </cell>
          <cell r="B1168">
            <v>31669.54</v>
          </cell>
          <cell r="C1168">
            <v>806.03</v>
          </cell>
          <cell r="D1168">
            <v>886.92</v>
          </cell>
        </row>
        <row r="1169">
          <cell r="A1169">
            <v>44633</v>
          </cell>
          <cell r="B1169">
            <v>31672.6</v>
          </cell>
          <cell r="C1169">
            <v>806.03</v>
          </cell>
          <cell r="D1169">
            <v>886.92</v>
          </cell>
        </row>
        <row r="1170">
          <cell r="A1170">
            <v>44634</v>
          </cell>
          <cell r="B1170">
            <v>31675.66</v>
          </cell>
          <cell r="C1170">
            <v>802.48</v>
          </cell>
          <cell r="D1170">
            <v>876.07</v>
          </cell>
        </row>
        <row r="1171">
          <cell r="A1171">
            <v>44635</v>
          </cell>
          <cell r="B1171">
            <v>31678.720000000001</v>
          </cell>
          <cell r="C1171">
            <v>808.41</v>
          </cell>
          <cell r="D1171">
            <v>886.71</v>
          </cell>
        </row>
        <row r="1172">
          <cell r="A1172">
            <v>44636</v>
          </cell>
          <cell r="B1172">
            <v>31681.78</v>
          </cell>
          <cell r="C1172">
            <v>815.03</v>
          </cell>
          <cell r="D1172">
            <v>891.91</v>
          </cell>
        </row>
        <row r="1173">
          <cell r="A1173">
            <v>44637</v>
          </cell>
          <cell r="B1173">
            <v>31684.84</v>
          </cell>
          <cell r="C1173">
            <v>803.55</v>
          </cell>
          <cell r="D1173">
            <v>883.41</v>
          </cell>
        </row>
        <row r="1174">
          <cell r="A1174">
            <v>44638</v>
          </cell>
          <cell r="B1174">
            <v>31687.91</v>
          </cell>
          <cell r="C1174">
            <v>798.13</v>
          </cell>
          <cell r="D1174">
            <v>888.09</v>
          </cell>
        </row>
        <row r="1175">
          <cell r="A1175">
            <v>44639</v>
          </cell>
          <cell r="B1175">
            <v>31690.97</v>
          </cell>
          <cell r="C1175">
            <v>798.13</v>
          </cell>
          <cell r="D1175">
            <v>888.09</v>
          </cell>
        </row>
        <row r="1176">
          <cell r="A1176">
            <v>44640</v>
          </cell>
          <cell r="B1176">
            <v>31694.03</v>
          </cell>
          <cell r="C1176">
            <v>798.13</v>
          </cell>
          <cell r="D1176">
            <v>888.09</v>
          </cell>
        </row>
        <row r="1177">
          <cell r="A1177">
            <v>44641</v>
          </cell>
          <cell r="B1177">
            <v>31697.09</v>
          </cell>
          <cell r="C1177">
            <v>802.23</v>
          </cell>
          <cell r="D1177">
            <v>886.93</v>
          </cell>
        </row>
        <row r="1178">
          <cell r="A1178">
            <v>44642</v>
          </cell>
          <cell r="B1178">
            <v>31700.16</v>
          </cell>
          <cell r="C1178">
            <v>798.5</v>
          </cell>
          <cell r="D1178">
            <v>880.86</v>
          </cell>
        </row>
        <row r="1179">
          <cell r="A1179">
            <v>44643</v>
          </cell>
          <cell r="B1179">
            <v>31703.22</v>
          </cell>
          <cell r="C1179">
            <v>793.22</v>
          </cell>
          <cell r="D1179">
            <v>874.55</v>
          </cell>
        </row>
        <row r="1180">
          <cell r="A1180">
            <v>44644</v>
          </cell>
          <cell r="B1180">
            <v>31706.28</v>
          </cell>
          <cell r="C1180">
            <v>794.44</v>
          </cell>
          <cell r="D1180">
            <v>874.16</v>
          </cell>
        </row>
        <row r="1181">
          <cell r="A1181">
            <v>44645</v>
          </cell>
          <cell r="B1181">
            <v>31709.35</v>
          </cell>
          <cell r="C1181">
            <v>789.87</v>
          </cell>
          <cell r="D1181">
            <v>868.18</v>
          </cell>
        </row>
        <row r="1182">
          <cell r="A1182">
            <v>44646</v>
          </cell>
          <cell r="B1182">
            <v>31712.41</v>
          </cell>
          <cell r="C1182">
            <v>789.87</v>
          </cell>
          <cell r="D1182">
            <v>868.18</v>
          </cell>
        </row>
        <row r="1183">
          <cell r="A1183">
            <v>44647</v>
          </cell>
          <cell r="B1183">
            <v>31715.48</v>
          </cell>
          <cell r="C1183">
            <v>789.87</v>
          </cell>
          <cell r="D1183">
            <v>868.18</v>
          </cell>
        </row>
        <row r="1184">
          <cell r="A1184">
            <v>44648</v>
          </cell>
          <cell r="B1184">
            <v>31718.54</v>
          </cell>
          <cell r="C1184">
            <v>785.89</v>
          </cell>
          <cell r="D1184">
            <v>863.52</v>
          </cell>
        </row>
        <row r="1185">
          <cell r="A1185">
            <v>44649</v>
          </cell>
          <cell r="B1185">
            <v>31721.61</v>
          </cell>
          <cell r="C1185">
            <v>778.62</v>
          </cell>
          <cell r="D1185">
            <v>856.19</v>
          </cell>
        </row>
        <row r="1186">
          <cell r="A1186">
            <v>44650</v>
          </cell>
          <cell r="B1186">
            <v>31724.67</v>
          </cell>
          <cell r="C1186">
            <v>777.1</v>
          </cell>
          <cell r="D1186">
            <v>860.96</v>
          </cell>
        </row>
        <row r="1187">
          <cell r="A1187">
            <v>44651</v>
          </cell>
          <cell r="B1187">
            <v>31727.74</v>
          </cell>
          <cell r="C1187">
            <v>787.16</v>
          </cell>
          <cell r="D1187">
            <v>878.04</v>
          </cell>
        </row>
      </sheetData>
      <sheetData sheetId="13" refreshError="1"/>
      <sheetData sheetId="14" refreshError="1"/>
      <sheetData sheetId="15">
        <row r="24">
          <cell r="E24">
            <v>863937742027</v>
          </cell>
        </row>
      </sheetData>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1149E-F600-4D98-A855-4A294A25EC3B}">
  <sheetPr>
    <pageSetUpPr fitToPage="1"/>
  </sheetPr>
  <dimension ref="A1:AL203"/>
  <sheetViews>
    <sheetView tabSelected="1" view="pageBreakPreview" zoomScale="130" zoomScaleNormal="100" zoomScaleSheetLayoutView="130" workbookViewId="0">
      <selection activeCell="F10" sqref="F10"/>
    </sheetView>
  </sheetViews>
  <sheetFormatPr baseColWidth="10" defaultRowHeight="11.25" x14ac:dyDescent="0.2"/>
  <cols>
    <col min="1" max="1" width="4.5703125" style="1" customWidth="1"/>
    <col min="2" max="2" width="26.5703125" style="1" customWidth="1"/>
    <col min="3" max="3" width="22.7109375" style="1" customWidth="1"/>
    <col min="4" max="4" width="18.7109375" style="1" customWidth="1"/>
    <col min="5" max="5" width="14" style="1" customWidth="1"/>
    <col min="6" max="6" width="25.28515625" style="1" customWidth="1"/>
    <col min="7" max="7" width="4.28515625" style="1" customWidth="1"/>
    <col min="8" max="8" width="25" style="1" customWidth="1"/>
    <col min="9" max="9" width="15.140625" style="1" customWidth="1"/>
    <col min="10" max="10" width="9.5703125" style="1" customWidth="1"/>
    <col min="11" max="11" width="72.7109375" style="1" customWidth="1"/>
    <col min="12" max="12" width="19.7109375" style="1" bestFit="1" customWidth="1"/>
    <col min="13" max="13" width="13.7109375" style="1" bestFit="1" customWidth="1"/>
    <col min="14" max="242" width="11.42578125" style="1"/>
    <col min="243" max="243" width="4.5703125" style="1" customWidth="1"/>
    <col min="244" max="244" width="23.7109375" style="1" customWidth="1"/>
    <col min="245" max="245" width="22.7109375" style="1" customWidth="1"/>
    <col min="246" max="246" width="18.7109375" style="1" customWidth="1"/>
    <col min="247" max="247" width="14" style="1" customWidth="1"/>
    <col min="248" max="248" width="25.28515625" style="1" customWidth="1"/>
    <col min="249" max="249" width="15" style="1" bestFit="1" customWidth="1"/>
    <col min="250" max="250" width="21" style="1" bestFit="1" customWidth="1"/>
    <col min="251" max="251" width="20.85546875" style="1" bestFit="1" customWidth="1"/>
    <col min="252" max="254" width="19.7109375" style="1" bestFit="1" customWidth="1"/>
    <col min="255" max="255" width="13.7109375" style="1" bestFit="1" customWidth="1"/>
    <col min="256" max="257" width="11.42578125" style="1"/>
    <col min="258" max="259" width="17.28515625" style="1" bestFit="1" customWidth="1"/>
    <col min="260" max="260" width="15" style="1" bestFit="1" customWidth="1"/>
    <col min="261" max="498" width="11.42578125" style="1"/>
    <col min="499" max="499" width="4.5703125" style="1" customWidth="1"/>
    <col min="500" max="500" width="23.7109375" style="1" customWidth="1"/>
    <col min="501" max="501" width="22.7109375" style="1" customWidth="1"/>
    <col min="502" max="502" width="18.7109375" style="1" customWidth="1"/>
    <col min="503" max="503" width="14" style="1" customWidth="1"/>
    <col min="504" max="504" width="25.28515625" style="1" customWidth="1"/>
    <col min="505" max="505" width="15" style="1" bestFit="1" customWidth="1"/>
    <col min="506" max="506" width="21" style="1" bestFit="1" customWidth="1"/>
    <col min="507" max="507" width="20.85546875" style="1" bestFit="1" customWidth="1"/>
    <col min="508" max="510" width="19.7109375" style="1" bestFit="1" customWidth="1"/>
    <col min="511" max="511" width="13.7109375" style="1" bestFit="1" customWidth="1"/>
    <col min="512" max="513" width="11.42578125" style="1"/>
    <col min="514" max="515" width="17.28515625" style="1" bestFit="1" customWidth="1"/>
    <col min="516" max="516" width="15" style="1" bestFit="1" customWidth="1"/>
    <col min="517" max="754" width="11.42578125" style="1"/>
    <col min="755" max="755" width="4.5703125" style="1" customWidth="1"/>
    <col min="756" max="756" width="23.7109375" style="1" customWidth="1"/>
    <col min="757" max="757" width="22.7109375" style="1" customWidth="1"/>
    <col min="758" max="758" width="18.7109375" style="1" customWidth="1"/>
    <col min="759" max="759" width="14" style="1" customWidth="1"/>
    <col min="760" max="760" width="25.28515625" style="1" customWidth="1"/>
    <col min="761" max="761" width="15" style="1" bestFit="1" customWidth="1"/>
    <col min="762" max="762" width="21" style="1" bestFit="1" customWidth="1"/>
    <col min="763" max="763" width="20.85546875" style="1" bestFit="1" customWidth="1"/>
    <col min="764" max="766" width="19.7109375" style="1" bestFit="1" customWidth="1"/>
    <col min="767" max="767" width="13.7109375" style="1" bestFit="1" customWidth="1"/>
    <col min="768" max="769" width="11.42578125" style="1"/>
    <col min="770" max="771" width="17.28515625" style="1" bestFit="1" customWidth="1"/>
    <col min="772" max="772" width="15" style="1" bestFit="1" customWidth="1"/>
    <col min="773" max="1010" width="11.42578125" style="1"/>
    <col min="1011" max="1011" width="4.5703125" style="1" customWidth="1"/>
    <col min="1012" max="1012" width="23.7109375" style="1" customWidth="1"/>
    <col min="1013" max="1013" width="22.7109375" style="1" customWidth="1"/>
    <col min="1014" max="1014" width="18.7109375" style="1" customWidth="1"/>
    <col min="1015" max="1015" width="14" style="1" customWidth="1"/>
    <col min="1016" max="1016" width="25.28515625" style="1" customWidth="1"/>
    <col min="1017" max="1017" width="15" style="1" bestFit="1" customWidth="1"/>
    <col min="1018" max="1018" width="21" style="1" bestFit="1" customWidth="1"/>
    <col min="1019" max="1019" width="20.85546875" style="1" bestFit="1" customWidth="1"/>
    <col min="1020" max="1022" width="19.7109375" style="1" bestFit="1" customWidth="1"/>
    <col min="1023" max="1023" width="13.7109375" style="1" bestFit="1" customWidth="1"/>
    <col min="1024" max="1025" width="11.42578125" style="1"/>
    <col min="1026" max="1027" width="17.28515625" style="1" bestFit="1" customWidth="1"/>
    <col min="1028" max="1028" width="15" style="1" bestFit="1" customWidth="1"/>
    <col min="1029" max="1266" width="11.42578125" style="1"/>
    <col min="1267" max="1267" width="4.5703125" style="1" customWidth="1"/>
    <col min="1268" max="1268" width="23.7109375" style="1" customWidth="1"/>
    <col min="1269" max="1269" width="22.7109375" style="1" customWidth="1"/>
    <col min="1270" max="1270" width="18.7109375" style="1" customWidth="1"/>
    <col min="1271" max="1271" width="14" style="1" customWidth="1"/>
    <col min="1272" max="1272" width="25.28515625" style="1" customWidth="1"/>
    <col min="1273" max="1273" width="15" style="1" bestFit="1" customWidth="1"/>
    <col min="1274" max="1274" width="21" style="1" bestFit="1" customWidth="1"/>
    <col min="1275" max="1275" width="20.85546875" style="1" bestFit="1" customWidth="1"/>
    <col min="1276" max="1278" width="19.7109375" style="1" bestFit="1" customWidth="1"/>
    <col min="1279" max="1279" width="13.7109375" style="1" bestFit="1" customWidth="1"/>
    <col min="1280" max="1281" width="11.42578125" style="1"/>
    <col min="1282" max="1283" width="17.28515625" style="1" bestFit="1" customWidth="1"/>
    <col min="1284" max="1284" width="15" style="1" bestFit="1" customWidth="1"/>
    <col min="1285" max="1522" width="11.42578125" style="1"/>
    <col min="1523" max="1523" width="4.5703125" style="1" customWidth="1"/>
    <col min="1524" max="1524" width="23.7109375" style="1" customWidth="1"/>
    <col min="1525" max="1525" width="22.7109375" style="1" customWidth="1"/>
    <col min="1526" max="1526" width="18.7109375" style="1" customWidth="1"/>
    <col min="1527" max="1527" width="14" style="1" customWidth="1"/>
    <col min="1528" max="1528" width="25.28515625" style="1" customWidth="1"/>
    <col min="1529" max="1529" width="15" style="1" bestFit="1" customWidth="1"/>
    <col min="1530" max="1530" width="21" style="1" bestFit="1" customWidth="1"/>
    <col min="1531" max="1531" width="20.85546875" style="1" bestFit="1" customWidth="1"/>
    <col min="1532" max="1534" width="19.7109375" style="1" bestFit="1" customWidth="1"/>
    <col min="1535" max="1535" width="13.7109375" style="1" bestFit="1" customWidth="1"/>
    <col min="1536" max="1537" width="11.42578125" style="1"/>
    <col min="1538" max="1539" width="17.28515625" style="1" bestFit="1" customWidth="1"/>
    <col min="1540" max="1540" width="15" style="1" bestFit="1" customWidth="1"/>
    <col min="1541" max="1778" width="11.42578125" style="1"/>
    <col min="1779" max="1779" width="4.5703125" style="1" customWidth="1"/>
    <col min="1780" max="1780" width="23.7109375" style="1" customWidth="1"/>
    <col min="1781" max="1781" width="22.7109375" style="1" customWidth="1"/>
    <col min="1782" max="1782" width="18.7109375" style="1" customWidth="1"/>
    <col min="1783" max="1783" width="14" style="1" customWidth="1"/>
    <col min="1784" max="1784" width="25.28515625" style="1" customWidth="1"/>
    <col min="1785" max="1785" width="15" style="1" bestFit="1" customWidth="1"/>
    <col min="1786" max="1786" width="21" style="1" bestFit="1" customWidth="1"/>
    <col min="1787" max="1787" width="20.85546875" style="1" bestFit="1" customWidth="1"/>
    <col min="1788" max="1790" width="19.7109375" style="1" bestFit="1" customWidth="1"/>
    <col min="1791" max="1791" width="13.7109375" style="1" bestFit="1" customWidth="1"/>
    <col min="1792" max="1793" width="11.42578125" style="1"/>
    <col min="1794" max="1795" width="17.28515625" style="1" bestFit="1" customWidth="1"/>
    <col min="1796" max="1796" width="15" style="1" bestFit="1" customWidth="1"/>
    <col min="1797" max="2034" width="11.42578125" style="1"/>
    <col min="2035" max="2035" width="4.5703125" style="1" customWidth="1"/>
    <col min="2036" max="2036" width="23.7109375" style="1" customWidth="1"/>
    <col min="2037" max="2037" width="22.7109375" style="1" customWidth="1"/>
    <col min="2038" max="2038" width="18.7109375" style="1" customWidth="1"/>
    <col min="2039" max="2039" width="14" style="1" customWidth="1"/>
    <col min="2040" max="2040" width="25.28515625" style="1" customWidth="1"/>
    <col min="2041" max="2041" width="15" style="1" bestFit="1" customWidth="1"/>
    <col min="2042" max="2042" width="21" style="1" bestFit="1" customWidth="1"/>
    <col min="2043" max="2043" width="20.85546875" style="1" bestFit="1" customWidth="1"/>
    <col min="2044" max="2046" width="19.7109375" style="1" bestFit="1" customWidth="1"/>
    <col min="2047" max="2047" width="13.7109375" style="1" bestFit="1" customWidth="1"/>
    <col min="2048" max="2049" width="11.42578125" style="1"/>
    <col min="2050" max="2051" width="17.28515625" style="1" bestFit="1" customWidth="1"/>
    <col min="2052" max="2052" width="15" style="1" bestFit="1" customWidth="1"/>
    <col min="2053" max="2290" width="11.42578125" style="1"/>
    <col min="2291" max="2291" width="4.5703125" style="1" customWidth="1"/>
    <col min="2292" max="2292" width="23.7109375" style="1" customWidth="1"/>
    <col min="2293" max="2293" width="22.7109375" style="1" customWidth="1"/>
    <col min="2294" max="2294" width="18.7109375" style="1" customWidth="1"/>
    <col min="2295" max="2295" width="14" style="1" customWidth="1"/>
    <col min="2296" max="2296" width="25.28515625" style="1" customWidth="1"/>
    <col min="2297" max="2297" width="15" style="1" bestFit="1" customWidth="1"/>
    <col min="2298" max="2298" width="21" style="1" bestFit="1" customWidth="1"/>
    <col min="2299" max="2299" width="20.85546875" style="1" bestFit="1" customWidth="1"/>
    <col min="2300" max="2302" width="19.7109375" style="1" bestFit="1" customWidth="1"/>
    <col min="2303" max="2303" width="13.7109375" style="1" bestFit="1" customWidth="1"/>
    <col min="2304" max="2305" width="11.42578125" style="1"/>
    <col min="2306" max="2307" width="17.28515625" style="1" bestFit="1" customWidth="1"/>
    <col min="2308" max="2308" width="15" style="1" bestFit="1" customWidth="1"/>
    <col min="2309" max="2546" width="11.42578125" style="1"/>
    <col min="2547" max="2547" width="4.5703125" style="1" customWidth="1"/>
    <col min="2548" max="2548" width="23.7109375" style="1" customWidth="1"/>
    <col min="2549" max="2549" width="22.7109375" style="1" customWidth="1"/>
    <col min="2550" max="2550" width="18.7109375" style="1" customWidth="1"/>
    <col min="2551" max="2551" width="14" style="1" customWidth="1"/>
    <col min="2552" max="2552" width="25.28515625" style="1" customWidth="1"/>
    <col min="2553" max="2553" width="15" style="1" bestFit="1" customWidth="1"/>
    <col min="2554" max="2554" width="21" style="1" bestFit="1" customWidth="1"/>
    <col min="2555" max="2555" width="20.85546875" style="1" bestFit="1" customWidth="1"/>
    <col min="2556" max="2558" width="19.7109375" style="1" bestFit="1" customWidth="1"/>
    <col min="2559" max="2559" width="13.7109375" style="1" bestFit="1" customWidth="1"/>
    <col min="2560" max="2561" width="11.42578125" style="1"/>
    <col min="2562" max="2563" width="17.28515625" style="1" bestFit="1" customWidth="1"/>
    <col min="2564" max="2564" width="15" style="1" bestFit="1" customWidth="1"/>
    <col min="2565" max="2802" width="11.42578125" style="1"/>
    <col min="2803" max="2803" width="4.5703125" style="1" customWidth="1"/>
    <col min="2804" max="2804" width="23.7109375" style="1" customWidth="1"/>
    <col min="2805" max="2805" width="22.7109375" style="1" customWidth="1"/>
    <col min="2806" max="2806" width="18.7109375" style="1" customWidth="1"/>
    <col min="2807" max="2807" width="14" style="1" customWidth="1"/>
    <col min="2808" max="2808" width="25.28515625" style="1" customWidth="1"/>
    <col min="2809" max="2809" width="15" style="1" bestFit="1" customWidth="1"/>
    <col min="2810" max="2810" width="21" style="1" bestFit="1" customWidth="1"/>
    <col min="2811" max="2811" width="20.85546875" style="1" bestFit="1" customWidth="1"/>
    <col min="2812" max="2814" width="19.7109375" style="1" bestFit="1" customWidth="1"/>
    <col min="2815" max="2815" width="13.7109375" style="1" bestFit="1" customWidth="1"/>
    <col min="2816" max="2817" width="11.42578125" style="1"/>
    <col min="2818" max="2819" width="17.28515625" style="1" bestFit="1" customWidth="1"/>
    <col min="2820" max="2820" width="15" style="1" bestFit="1" customWidth="1"/>
    <col min="2821" max="3058" width="11.42578125" style="1"/>
    <col min="3059" max="3059" width="4.5703125" style="1" customWidth="1"/>
    <col min="3060" max="3060" width="23.7109375" style="1" customWidth="1"/>
    <col min="3061" max="3061" width="22.7109375" style="1" customWidth="1"/>
    <col min="3062" max="3062" width="18.7109375" style="1" customWidth="1"/>
    <col min="3063" max="3063" width="14" style="1" customWidth="1"/>
    <col min="3064" max="3064" width="25.28515625" style="1" customWidth="1"/>
    <col min="3065" max="3065" width="15" style="1" bestFit="1" customWidth="1"/>
    <col min="3066" max="3066" width="21" style="1" bestFit="1" customWidth="1"/>
    <col min="3067" max="3067" width="20.85546875" style="1" bestFit="1" customWidth="1"/>
    <col min="3068" max="3070" width="19.7109375" style="1" bestFit="1" customWidth="1"/>
    <col min="3071" max="3071" width="13.7109375" style="1" bestFit="1" customWidth="1"/>
    <col min="3072" max="3073" width="11.42578125" style="1"/>
    <col min="3074" max="3075" width="17.28515625" style="1" bestFit="1" customWidth="1"/>
    <col min="3076" max="3076" width="15" style="1" bestFit="1" customWidth="1"/>
    <col min="3077" max="3314" width="11.42578125" style="1"/>
    <col min="3315" max="3315" width="4.5703125" style="1" customWidth="1"/>
    <col min="3316" max="3316" width="23.7109375" style="1" customWidth="1"/>
    <col min="3317" max="3317" width="22.7109375" style="1" customWidth="1"/>
    <col min="3318" max="3318" width="18.7109375" style="1" customWidth="1"/>
    <col min="3319" max="3319" width="14" style="1" customWidth="1"/>
    <col min="3320" max="3320" width="25.28515625" style="1" customWidth="1"/>
    <col min="3321" max="3321" width="15" style="1" bestFit="1" customWidth="1"/>
    <col min="3322" max="3322" width="21" style="1" bestFit="1" customWidth="1"/>
    <col min="3323" max="3323" width="20.85546875" style="1" bestFit="1" customWidth="1"/>
    <col min="3324" max="3326" width="19.7109375" style="1" bestFit="1" customWidth="1"/>
    <col min="3327" max="3327" width="13.7109375" style="1" bestFit="1" customWidth="1"/>
    <col min="3328" max="3329" width="11.42578125" style="1"/>
    <col min="3330" max="3331" width="17.28515625" style="1" bestFit="1" customWidth="1"/>
    <col min="3332" max="3332" width="15" style="1" bestFit="1" customWidth="1"/>
    <col min="3333" max="3570" width="11.42578125" style="1"/>
    <col min="3571" max="3571" width="4.5703125" style="1" customWidth="1"/>
    <col min="3572" max="3572" width="23.7109375" style="1" customWidth="1"/>
    <col min="3573" max="3573" width="22.7109375" style="1" customWidth="1"/>
    <col min="3574" max="3574" width="18.7109375" style="1" customWidth="1"/>
    <col min="3575" max="3575" width="14" style="1" customWidth="1"/>
    <col min="3576" max="3576" width="25.28515625" style="1" customWidth="1"/>
    <col min="3577" max="3577" width="15" style="1" bestFit="1" customWidth="1"/>
    <col min="3578" max="3578" width="21" style="1" bestFit="1" customWidth="1"/>
    <col min="3579" max="3579" width="20.85546875" style="1" bestFit="1" customWidth="1"/>
    <col min="3580" max="3582" width="19.7109375" style="1" bestFit="1" customWidth="1"/>
    <col min="3583" max="3583" width="13.7109375" style="1" bestFit="1" customWidth="1"/>
    <col min="3584" max="3585" width="11.42578125" style="1"/>
    <col min="3586" max="3587" width="17.28515625" style="1" bestFit="1" customWidth="1"/>
    <col min="3588" max="3588" width="15" style="1" bestFit="1" customWidth="1"/>
    <col min="3589" max="3826" width="11.42578125" style="1"/>
    <col min="3827" max="3827" width="4.5703125" style="1" customWidth="1"/>
    <col min="3828" max="3828" width="23.7109375" style="1" customWidth="1"/>
    <col min="3829" max="3829" width="22.7109375" style="1" customWidth="1"/>
    <col min="3830" max="3830" width="18.7109375" style="1" customWidth="1"/>
    <col min="3831" max="3831" width="14" style="1" customWidth="1"/>
    <col min="3832" max="3832" width="25.28515625" style="1" customWidth="1"/>
    <col min="3833" max="3833" width="15" style="1" bestFit="1" customWidth="1"/>
    <col min="3834" max="3834" width="21" style="1" bestFit="1" customWidth="1"/>
    <col min="3835" max="3835" width="20.85546875" style="1" bestFit="1" customWidth="1"/>
    <col min="3836" max="3838" width="19.7109375" style="1" bestFit="1" customWidth="1"/>
    <col min="3839" max="3839" width="13.7109375" style="1" bestFit="1" customWidth="1"/>
    <col min="3840" max="3841" width="11.42578125" style="1"/>
    <col min="3842" max="3843" width="17.28515625" style="1" bestFit="1" customWidth="1"/>
    <col min="3844" max="3844" width="15" style="1" bestFit="1" customWidth="1"/>
    <col min="3845" max="4082" width="11.42578125" style="1"/>
    <col min="4083" max="4083" width="4.5703125" style="1" customWidth="1"/>
    <col min="4084" max="4084" width="23.7109375" style="1" customWidth="1"/>
    <col min="4085" max="4085" width="22.7109375" style="1" customWidth="1"/>
    <col min="4086" max="4086" width="18.7109375" style="1" customWidth="1"/>
    <col min="4087" max="4087" width="14" style="1" customWidth="1"/>
    <col min="4088" max="4088" width="25.28515625" style="1" customWidth="1"/>
    <col min="4089" max="4089" width="15" style="1" bestFit="1" customWidth="1"/>
    <col min="4090" max="4090" width="21" style="1" bestFit="1" customWidth="1"/>
    <col min="4091" max="4091" width="20.85546875" style="1" bestFit="1" customWidth="1"/>
    <col min="4092" max="4094" width="19.7109375" style="1" bestFit="1" customWidth="1"/>
    <col min="4095" max="4095" width="13.7109375" style="1" bestFit="1" customWidth="1"/>
    <col min="4096" max="4097" width="11.42578125" style="1"/>
    <col min="4098" max="4099" width="17.28515625" style="1" bestFit="1" customWidth="1"/>
    <col min="4100" max="4100" width="15" style="1" bestFit="1" customWidth="1"/>
    <col min="4101" max="4338" width="11.42578125" style="1"/>
    <col min="4339" max="4339" width="4.5703125" style="1" customWidth="1"/>
    <col min="4340" max="4340" width="23.7109375" style="1" customWidth="1"/>
    <col min="4341" max="4341" width="22.7109375" style="1" customWidth="1"/>
    <col min="4342" max="4342" width="18.7109375" style="1" customWidth="1"/>
    <col min="4343" max="4343" width="14" style="1" customWidth="1"/>
    <col min="4344" max="4344" width="25.28515625" style="1" customWidth="1"/>
    <col min="4345" max="4345" width="15" style="1" bestFit="1" customWidth="1"/>
    <col min="4346" max="4346" width="21" style="1" bestFit="1" customWidth="1"/>
    <col min="4347" max="4347" width="20.85546875" style="1" bestFit="1" customWidth="1"/>
    <col min="4348" max="4350" width="19.7109375" style="1" bestFit="1" customWidth="1"/>
    <col min="4351" max="4351" width="13.7109375" style="1" bestFit="1" customWidth="1"/>
    <col min="4352" max="4353" width="11.42578125" style="1"/>
    <col min="4354" max="4355" width="17.28515625" style="1" bestFit="1" customWidth="1"/>
    <col min="4356" max="4356" width="15" style="1" bestFit="1" customWidth="1"/>
    <col min="4357" max="4594" width="11.42578125" style="1"/>
    <col min="4595" max="4595" width="4.5703125" style="1" customWidth="1"/>
    <col min="4596" max="4596" width="23.7109375" style="1" customWidth="1"/>
    <col min="4597" max="4597" width="22.7109375" style="1" customWidth="1"/>
    <col min="4598" max="4598" width="18.7109375" style="1" customWidth="1"/>
    <col min="4599" max="4599" width="14" style="1" customWidth="1"/>
    <col min="4600" max="4600" width="25.28515625" style="1" customWidth="1"/>
    <col min="4601" max="4601" width="15" style="1" bestFit="1" customWidth="1"/>
    <col min="4602" max="4602" width="21" style="1" bestFit="1" customWidth="1"/>
    <col min="4603" max="4603" width="20.85546875" style="1" bestFit="1" customWidth="1"/>
    <col min="4604" max="4606" width="19.7109375" style="1" bestFit="1" customWidth="1"/>
    <col min="4607" max="4607" width="13.7109375" style="1" bestFit="1" customWidth="1"/>
    <col min="4608" max="4609" width="11.42578125" style="1"/>
    <col min="4610" max="4611" width="17.28515625" style="1" bestFit="1" customWidth="1"/>
    <col min="4612" max="4612" width="15" style="1" bestFit="1" customWidth="1"/>
    <col min="4613" max="4850" width="11.42578125" style="1"/>
    <col min="4851" max="4851" width="4.5703125" style="1" customWidth="1"/>
    <col min="4852" max="4852" width="23.7109375" style="1" customWidth="1"/>
    <col min="4853" max="4853" width="22.7109375" style="1" customWidth="1"/>
    <col min="4854" max="4854" width="18.7109375" style="1" customWidth="1"/>
    <col min="4855" max="4855" width="14" style="1" customWidth="1"/>
    <col min="4856" max="4856" width="25.28515625" style="1" customWidth="1"/>
    <col min="4857" max="4857" width="15" style="1" bestFit="1" customWidth="1"/>
    <col min="4858" max="4858" width="21" style="1" bestFit="1" customWidth="1"/>
    <col min="4859" max="4859" width="20.85546875" style="1" bestFit="1" customWidth="1"/>
    <col min="4860" max="4862" width="19.7109375" style="1" bestFit="1" customWidth="1"/>
    <col min="4863" max="4863" width="13.7109375" style="1" bestFit="1" customWidth="1"/>
    <col min="4864" max="4865" width="11.42578125" style="1"/>
    <col min="4866" max="4867" width="17.28515625" style="1" bestFit="1" customWidth="1"/>
    <col min="4868" max="4868" width="15" style="1" bestFit="1" customWidth="1"/>
    <col min="4869" max="5106" width="11.42578125" style="1"/>
    <col min="5107" max="5107" width="4.5703125" style="1" customWidth="1"/>
    <col min="5108" max="5108" width="23.7109375" style="1" customWidth="1"/>
    <col min="5109" max="5109" width="22.7109375" style="1" customWidth="1"/>
    <col min="5110" max="5110" width="18.7109375" style="1" customWidth="1"/>
    <col min="5111" max="5111" width="14" style="1" customWidth="1"/>
    <col min="5112" max="5112" width="25.28515625" style="1" customWidth="1"/>
    <col min="5113" max="5113" width="15" style="1" bestFit="1" customWidth="1"/>
    <col min="5114" max="5114" width="21" style="1" bestFit="1" customWidth="1"/>
    <col min="5115" max="5115" width="20.85546875" style="1" bestFit="1" customWidth="1"/>
    <col min="5116" max="5118" width="19.7109375" style="1" bestFit="1" customWidth="1"/>
    <col min="5119" max="5119" width="13.7109375" style="1" bestFit="1" customWidth="1"/>
    <col min="5120" max="5121" width="11.42578125" style="1"/>
    <col min="5122" max="5123" width="17.28515625" style="1" bestFit="1" customWidth="1"/>
    <col min="5124" max="5124" width="15" style="1" bestFit="1" customWidth="1"/>
    <col min="5125" max="5362" width="11.42578125" style="1"/>
    <col min="5363" max="5363" width="4.5703125" style="1" customWidth="1"/>
    <col min="5364" max="5364" width="23.7109375" style="1" customWidth="1"/>
    <col min="5365" max="5365" width="22.7109375" style="1" customWidth="1"/>
    <col min="5366" max="5366" width="18.7109375" style="1" customWidth="1"/>
    <col min="5367" max="5367" width="14" style="1" customWidth="1"/>
    <col min="5368" max="5368" width="25.28515625" style="1" customWidth="1"/>
    <col min="5369" max="5369" width="15" style="1" bestFit="1" customWidth="1"/>
    <col min="5370" max="5370" width="21" style="1" bestFit="1" customWidth="1"/>
    <col min="5371" max="5371" width="20.85546875" style="1" bestFit="1" customWidth="1"/>
    <col min="5372" max="5374" width="19.7109375" style="1" bestFit="1" customWidth="1"/>
    <col min="5375" max="5375" width="13.7109375" style="1" bestFit="1" customWidth="1"/>
    <col min="5376" max="5377" width="11.42578125" style="1"/>
    <col min="5378" max="5379" width="17.28515625" style="1" bestFit="1" customWidth="1"/>
    <col min="5380" max="5380" width="15" style="1" bestFit="1" customWidth="1"/>
    <col min="5381" max="5618" width="11.42578125" style="1"/>
    <col min="5619" max="5619" width="4.5703125" style="1" customWidth="1"/>
    <col min="5620" max="5620" width="23.7109375" style="1" customWidth="1"/>
    <col min="5621" max="5621" width="22.7109375" style="1" customWidth="1"/>
    <col min="5622" max="5622" width="18.7109375" style="1" customWidth="1"/>
    <col min="5623" max="5623" width="14" style="1" customWidth="1"/>
    <col min="5624" max="5624" width="25.28515625" style="1" customWidth="1"/>
    <col min="5625" max="5625" width="15" style="1" bestFit="1" customWidth="1"/>
    <col min="5626" max="5626" width="21" style="1" bestFit="1" customWidth="1"/>
    <col min="5627" max="5627" width="20.85546875" style="1" bestFit="1" customWidth="1"/>
    <col min="5628" max="5630" width="19.7109375" style="1" bestFit="1" customWidth="1"/>
    <col min="5631" max="5631" width="13.7109375" style="1" bestFit="1" customWidth="1"/>
    <col min="5632" max="5633" width="11.42578125" style="1"/>
    <col min="5634" max="5635" width="17.28515625" style="1" bestFit="1" customWidth="1"/>
    <col min="5636" max="5636" width="15" style="1" bestFit="1" customWidth="1"/>
    <col min="5637" max="5874" width="11.42578125" style="1"/>
    <col min="5875" max="5875" width="4.5703125" style="1" customWidth="1"/>
    <col min="5876" max="5876" width="23.7109375" style="1" customWidth="1"/>
    <col min="5877" max="5877" width="22.7109375" style="1" customWidth="1"/>
    <col min="5878" max="5878" width="18.7109375" style="1" customWidth="1"/>
    <col min="5879" max="5879" width="14" style="1" customWidth="1"/>
    <col min="5880" max="5880" width="25.28515625" style="1" customWidth="1"/>
    <col min="5881" max="5881" width="15" style="1" bestFit="1" customWidth="1"/>
    <col min="5882" max="5882" width="21" style="1" bestFit="1" customWidth="1"/>
    <col min="5883" max="5883" width="20.85546875" style="1" bestFit="1" customWidth="1"/>
    <col min="5884" max="5886" width="19.7109375" style="1" bestFit="1" customWidth="1"/>
    <col min="5887" max="5887" width="13.7109375" style="1" bestFit="1" customWidth="1"/>
    <col min="5888" max="5889" width="11.42578125" style="1"/>
    <col min="5890" max="5891" width="17.28515625" style="1" bestFit="1" customWidth="1"/>
    <col min="5892" max="5892" width="15" style="1" bestFit="1" customWidth="1"/>
    <col min="5893" max="6130" width="11.42578125" style="1"/>
    <col min="6131" max="6131" width="4.5703125" style="1" customWidth="1"/>
    <col min="6132" max="6132" width="23.7109375" style="1" customWidth="1"/>
    <col min="6133" max="6133" width="22.7109375" style="1" customWidth="1"/>
    <col min="6134" max="6134" width="18.7109375" style="1" customWidth="1"/>
    <col min="6135" max="6135" width="14" style="1" customWidth="1"/>
    <col min="6136" max="6136" width="25.28515625" style="1" customWidth="1"/>
    <col min="6137" max="6137" width="15" style="1" bestFit="1" customWidth="1"/>
    <col min="6138" max="6138" width="21" style="1" bestFit="1" customWidth="1"/>
    <col min="6139" max="6139" width="20.85546875" style="1" bestFit="1" customWidth="1"/>
    <col min="6140" max="6142" width="19.7109375" style="1" bestFit="1" customWidth="1"/>
    <col min="6143" max="6143" width="13.7109375" style="1" bestFit="1" customWidth="1"/>
    <col min="6144" max="6145" width="11.42578125" style="1"/>
    <col min="6146" max="6147" width="17.28515625" style="1" bestFit="1" customWidth="1"/>
    <col min="6148" max="6148" width="15" style="1" bestFit="1" customWidth="1"/>
    <col min="6149" max="6386" width="11.42578125" style="1"/>
    <col min="6387" max="6387" width="4.5703125" style="1" customWidth="1"/>
    <col min="6388" max="6388" width="23.7109375" style="1" customWidth="1"/>
    <col min="6389" max="6389" width="22.7109375" style="1" customWidth="1"/>
    <col min="6390" max="6390" width="18.7109375" style="1" customWidth="1"/>
    <col min="6391" max="6391" width="14" style="1" customWidth="1"/>
    <col min="6392" max="6392" width="25.28515625" style="1" customWidth="1"/>
    <col min="6393" max="6393" width="15" style="1" bestFit="1" customWidth="1"/>
    <col min="6394" max="6394" width="21" style="1" bestFit="1" customWidth="1"/>
    <col min="6395" max="6395" width="20.85546875" style="1" bestFit="1" customWidth="1"/>
    <col min="6396" max="6398" width="19.7109375" style="1" bestFit="1" customWidth="1"/>
    <col min="6399" max="6399" width="13.7109375" style="1" bestFit="1" customWidth="1"/>
    <col min="6400" max="6401" width="11.42578125" style="1"/>
    <col min="6402" max="6403" width="17.28515625" style="1" bestFit="1" customWidth="1"/>
    <col min="6404" max="6404" width="15" style="1" bestFit="1" customWidth="1"/>
    <col min="6405" max="6642" width="11.42578125" style="1"/>
    <col min="6643" max="6643" width="4.5703125" style="1" customWidth="1"/>
    <col min="6644" max="6644" width="23.7109375" style="1" customWidth="1"/>
    <col min="6645" max="6645" width="22.7109375" style="1" customWidth="1"/>
    <col min="6646" max="6646" width="18.7109375" style="1" customWidth="1"/>
    <col min="6647" max="6647" width="14" style="1" customWidth="1"/>
    <col min="6648" max="6648" width="25.28515625" style="1" customWidth="1"/>
    <col min="6649" max="6649" width="15" style="1" bestFit="1" customWidth="1"/>
    <col min="6650" max="6650" width="21" style="1" bestFit="1" customWidth="1"/>
    <col min="6651" max="6651" width="20.85546875" style="1" bestFit="1" customWidth="1"/>
    <col min="6652" max="6654" width="19.7109375" style="1" bestFit="1" customWidth="1"/>
    <col min="6655" max="6655" width="13.7109375" style="1" bestFit="1" customWidth="1"/>
    <col min="6656" max="6657" width="11.42578125" style="1"/>
    <col min="6658" max="6659" width="17.28515625" style="1" bestFit="1" customWidth="1"/>
    <col min="6660" max="6660" width="15" style="1" bestFit="1" customWidth="1"/>
    <col min="6661" max="6898" width="11.42578125" style="1"/>
    <col min="6899" max="6899" width="4.5703125" style="1" customWidth="1"/>
    <col min="6900" max="6900" width="23.7109375" style="1" customWidth="1"/>
    <col min="6901" max="6901" width="22.7109375" style="1" customWidth="1"/>
    <col min="6902" max="6902" width="18.7109375" style="1" customWidth="1"/>
    <col min="6903" max="6903" width="14" style="1" customWidth="1"/>
    <col min="6904" max="6904" width="25.28515625" style="1" customWidth="1"/>
    <col min="6905" max="6905" width="15" style="1" bestFit="1" customWidth="1"/>
    <col min="6906" max="6906" width="21" style="1" bestFit="1" customWidth="1"/>
    <col min="6907" max="6907" width="20.85546875" style="1" bestFit="1" customWidth="1"/>
    <col min="6908" max="6910" width="19.7109375" style="1" bestFit="1" customWidth="1"/>
    <col min="6911" max="6911" width="13.7109375" style="1" bestFit="1" customWidth="1"/>
    <col min="6912" max="6913" width="11.42578125" style="1"/>
    <col min="6914" max="6915" width="17.28515625" style="1" bestFit="1" customWidth="1"/>
    <col min="6916" max="6916" width="15" style="1" bestFit="1" customWidth="1"/>
    <col min="6917" max="7154" width="11.42578125" style="1"/>
    <col min="7155" max="7155" width="4.5703125" style="1" customWidth="1"/>
    <col min="7156" max="7156" width="23.7109375" style="1" customWidth="1"/>
    <col min="7157" max="7157" width="22.7109375" style="1" customWidth="1"/>
    <col min="7158" max="7158" width="18.7109375" style="1" customWidth="1"/>
    <col min="7159" max="7159" width="14" style="1" customWidth="1"/>
    <col min="7160" max="7160" width="25.28515625" style="1" customWidth="1"/>
    <col min="7161" max="7161" width="15" style="1" bestFit="1" customWidth="1"/>
    <col min="7162" max="7162" width="21" style="1" bestFit="1" customWidth="1"/>
    <col min="7163" max="7163" width="20.85546875" style="1" bestFit="1" customWidth="1"/>
    <col min="7164" max="7166" width="19.7109375" style="1" bestFit="1" customWidth="1"/>
    <col min="7167" max="7167" width="13.7109375" style="1" bestFit="1" customWidth="1"/>
    <col min="7168" max="7169" width="11.42578125" style="1"/>
    <col min="7170" max="7171" width="17.28515625" style="1" bestFit="1" customWidth="1"/>
    <col min="7172" max="7172" width="15" style="1" bestFit="1" customWidth="1"/>
    <col min="7173" max="7410" width="11.42578125" style="1"/>
    <col min="7411" max="7411" width="4.5703125" style="1" customWidth="1"/>
    <col min="7412" max="7412" width="23.7109375" style="1" customWidth="1"/>
    <col min="7413" max="7413" width="22.7109375" style="1" customWidth="1"/>
    <col min="7414" max="7414" width="18.7109375" style="1" customWidth="1"/>
    <col min="7415" max="7415" width="14" style="1" customWidth="1"/>
    <col min="7416" max="7416" width="25.28515625" style="1" customWidth="1"/>
    <col min="7417" max="7417" width="15" style="1" bestFit="1" customWidth="1"/>
    <col min="7418" max="7418" width="21" style="1" bestFit="1" customWidth="1"/>
    <col min="7419" max="7419" width="20.85546875" style="1" bestFit="1" customWidth="1"/>
    <col min="7420" max="7422" width="19.7109375" style="1" bestFit="1" customWidth="1"/>
    <col min="7423" max="7423" width="13.7109375" style="1" bestFit="1" customWidth="1"/>
    <col min="7424" max="7425" width="11.42578125" style="1"/>
    <col min="7426" max="7427" width="17.28515625" style="1" bestFit="1" customWidth="1"/>
    <col min="7428" max="7428" width="15" style="1" bestFit="1" customWidth="1"/>
    <col min="7429" max="7666" width="11.42578125" style="1"/>
    <col min="7667" max="7667" width="4.5703125" style="1" customWidth="1"/>
    <col min="7668" max="7668" width="23.7109375" style="1" customWidth="1"/>
    <col min="7669" max="7669" width="22.7109375" style="1" customWidth="1"/>
    <col min="7670" max="7670" width="18.7109375" style="1" customWidth="1"/>
    <col min="7671" max="7671" width="14" style="1" customWidth="1"/>
    <col min="7672" max="7672" width="25.28515625" style="1" customWidth="1"/>
    <col min="7673" max="7673" width="15" style="1" bestFit="1" customWidth="1"/>
    <col min="7674" max="7674" width="21" style="1" bestFit="1" customWidth="1"/>
    <col min="7675" max="7675" width="20.85546875" style="1" bestFit="1" customWidth="1"/>
    <col min="7676" max="7678" width="19.7109375" style="1" bestFit="1" customWidth="1"/>
    <col min="7679" max="7679" width="13.7109375" style="1" bestFit="1" customWidth="1"/>
    <col min="7680" max="7681" width="11.42578125" style="1"/>
    <col min="7682" max="7683" width="17.28515625" style="1" bestFit="1" customWidth="1"/>
    <col min="7684" max="7684" width="15" style="1" bestFit="1" customWidth="1"/>
    <col min="7685" max="7922" width="11.42578125" style="1"/>
    <col min="7923" max="7923" width="4.5703125" style="1" customWidth="1"/>
    <col min="7924" max="7924" width="23.7109375" style="1" customWidth="1"/>
    <col min="7925" max="7925" width="22.7109375" style="1" customWidth="1"/>
    <col min="7926" max="7926" width="18.7109375" style="1" customWidth="1"/>
    <col min="7927" max="7927" width="14" style="1" customWidth="1"/>
    <col min="7928" max="7928" width="25.28515625" style="1" customWidth="1"/>
    <col min="7929" max="7929" width="15" style="1" bestFit="1" customWidth="1"/>
    <col min="7930" max="7930" width="21" style="1" bestFit="1" customWidth="1"/>
    <col min="7931" max="7931" width="20.85546875" style="1" bestFit="1" customWidth="1"/>
    <col min="7932" max="7934" width="19.7109375" style="1" bestFit="1" customWidth="1"/>
    <col min="7935" max="7935" width="13.7109375" style="1" bestFit="1" customWidth="1"/>
    <col min="7936" max="7937" width="11.42578125" style="1"/>
    <col min="7938" max="7939" width="17.28515625" style="1" bestFit="1" customWidth="1"/>
    <col min="7940" max="7940" width="15" style="1" bestFit="1" customWidth="1"/>
    <col min="7941" max="8178" width="11.42578125" style="1"/>
    <col min="8179" max="8179" width="4.5703125" style="1" customWidth="1"/>
    <col min="8180" max="8180" width="23.7109375" style="1" customWidth="1"/>
    <col min="8181" max="8181" width="22.7109375" style="1" customWidth="1"/>
    <col min="8182" max="8182" width="18.7109375" style="1" customWidth="1"/>
    <col min="8183" max="8183" width="14" style="1" customWidth="1"/>
    <col min="8184" max="8184" width="25.28515625" style="1" customWidth="1"/>
    <col min="8185" max="8185" width="15" style="1" bestFit="1" customWidth="1"/>
    <col min="8186" max="8186" width="21" style="1" bestFit="1" customWidth="1"/>
    <col min="8187" max="8187" width="20.85546875" style="1" bestFit="1" customWidth="1"/>
    <col min="8188" max="8190" width="19.7109375" style="1" bestFit="1" customWidth="1"/>
    <col min="8191" max="8191" width="13.7109375" style="1" bestFit="1" customWidth="1"/>
    <col min="8192" max="8193" width="11.42578125" style="1"/>
    <col min="8194" max="8195" width="17.28515625" style="1" bestFit="1" customWidth="1"/>
    <col min="8196" max="8196" width="15" style="1" bestFit="1" customWidth="1"/>
    <col min="8197" max="8434" width="11.42578125" style="1"/>
    <col min="8435" max="8435" width="4.5703125" style="1" customWidth="1"/>
    <col min="8436" max="8436" width="23.7109375" style="1" customWidth="1"/>
    <col min="8437" max="8437" width="22.7109375" style="1" customWidth="1"/>
    <col min="8438" max="8438" width="18.7109375" style="1" customWidth="1"/>
    <col min="8439" max="8439" width="14" style="1" customWidth="1"/>
    <col min="8440" max="8440" width="25.28515625" style="1" customWidth="1"/>
    <col min="8441" max="8441" width="15" style="1" bestFit="1" customWidth="1"/>
    <col min="8442" max="8442" width="21" style="1" bestFit="1" customWidth="1"/>
    <col min="8443" max="8443" width="20.85546875" style="1" bestFit="1" customWidth="1"/>
    <col min="8444" max="8446" width="19.7109375" style="1" bestFit="1" customWidth="1"/>
    <col min="8447" max="8447" width="13.7109375" style="1" bestFit="1" customWidth="1"/>
    <col min="8448" max="8449" width="11.42578125" style="1"/>
    <col min="8450" max="8451" width="17.28515625" style="1" bestFit="1" customWidth="1"/>
    <col min="8452" max="8452" width="15" style="1" bestFit="1" customWidth="1"/>
    <col min="8453" max="8690" width="11.42578125" style="1"/>
    <col min="8691" max="8691" width="4.5703125" style="1" customWidth="1"/>
    <col min="8692" max="8692" width="23.7109375" style="1" customWidth="1"/>
    <col min="8693" max="8693" width="22.7109375" style="1" customWidth="1"/>
    <col min="8694" max="8694" width="18.7109375" style="1" customWidth="1"/>
    <col min="8695" max="8695" width="14" style="1" customWidth="1"/>
    <col min="8696" max="8696" width="25.28515625" style="1" customWidth="1"/>
    <col min="8697" max="8697" width="15" style="1" bestFit="1" customWidth="1"/>
    <col min="8698" max="8698" width="21" style="1" bestFit="1" customWidth="1"/>
    <col min="8699" max="8699" width="20.85546875" style="1" bestFit="1" customWidth="1"/>
    <col min="8700" max="8702" width="19.7109375" style="1" bestFit="1" customWidth="1"/>
    <col min="8703" max="8703" width="13.7109375" style="1" bestFit="1" customWidth="1"/>
    <col min="8704" max="8705" width="11.42578125" style="1"/>
    <col min="8706" max="8707" width="17.28515625" style="1" bestFit="1" customWidth="1"/>
    <col min="8708" max="8708" width="15" style="1" bestFit="1" customWidth="1"/>
    <col min="8709" max="8946" width="11.42578125" style="1"/>
    <col min="8947" max="8947" width="4.5703125" style="1" customWidth="1"/>
    <col min="8948" max="8948" width="23.7109375" style="1" customWidth="1"/>
    <col min="8949" max="8949" width="22.7109375" style="1" customWidth="1"/>
    <col min="8950" max="8950" width="18.7109375" style="1" customWidth="1"/>
    <col min="8951" max="8951" width="14" style="1" customWidth="1"/>
    <col min="8952" max="8952" width="25.28515625" style="1" customWidth="1"/>
    <col min="8953" max="8953" width="15" style="1" bestFit="1" customWidth="1"/>
    <col min="8954" max="8954" width="21" style="1" bestFit="1" customWidth="1"/>
    <col min="8955" max="8955" width="20.85546875" style="1" bestFit="1" customWidth="1"/>
    <col min="8956" max="8958" width="19.7109375" style="1" bestFit="1" customWidth="1"/>
    <col min="8959" max="8959" width="13.7109375" style="1" bestFit="1" customWidth="1"/>
    <col min="8960" max="8961" width="11.42578125" style="1"/>
    <col min="8962" max="8963" width="17.28515625" style="1" bestFit="1" customWidth="1"/>
    <col min="8964" max="8964" width="15" style="1" bestFit="1" customWidth="1"/>
    <col min="8965" max="9202" width="11.42578125" style="1"/>
    <col min="9203" max="9203" width="4.5703125" style="1" customWidth="1"/>
    <col min="9204" max="9204" width="23.7109375" style="1" customWidth="1"/>
    <col min="9205" max="9205" width="22.7109375" style="1" customWidth="1"/>
    <col min="9206" max="9206" width="18.7109375" style="1" customWidth="1"/>
    <col min="9207" max="9207" width="14" style="1" customWidth="1"/>
    <col min="9208" max="9208" width="25.28515625" style="1" customWidth="1"/>
    <col min="9209" max="9209" width="15" style="1" bestFit="1" customWidth="1"/>
    <col min="9210" max="9210" width="21" style="1" bestFit="1" customWidth="1"/>
    <col min="9211" max="9211" width="20.85546875" style="1" bestFit="1" customWidth="1"/>
    <col min="9212" max="9214" width="19.7109375" style="1" bestFit="1" customWidth="1"/>
    <col min="9215" max="9215" width="13.7109375" style="1" bestFit="1" customWidth="1"/>
    <col min="9216" max="9217" width="11.42578125" style="1"/>
    <col min="9218" max="9219" width="17.28515625" style="1" bestFit="1" customWidth="1"/>
    <col min="9220" max="9220" width="15" style="1" bestFit="1" customWidth="1"/>
    <col min="9221" max="9458" width="11.42578125" style="1"/>
    <col min="9459" max="9459" width="4.5703125" style="1" customWidth="1"/>
    <col min="9460" max="9460" width="23.7109375" style="1" customWidth="1"/>
    <col min="9461" max="9461" width="22.7109375" style="1" customWidth="1"/>
    <col min="9462" max="9462" width="18.7109375" style="1" customWidth="1"/>
    <col min="9463" max="9463" width="14" style="1" customWidth="1"/>
    <col min="9464" max="9464" width="25.28515625" style="1" customWidth="1"/>
    <col min="9465" max="9465" width="15" style="1" bestFit="1" customWidth="1"/>
    <col min="9466" max="9466" width="21" style="1" bestFit="1" customWidth="1"/>
    <col min="9467" max="9467" width="20.85546875" style="1" bestFit="1" customWidth="1"/>
    <col min="9468" max="9470" width="19.7109375" style="1" bestFit="1" customWidth="1"/>
    <col min="9471" max="9471" width="13.7109375" style="1" bestFit="1" customWidth="1"/>
    <col min="9472" max="9473" width="11.42578125" style="1"/>
    <col min="9474" max="9475" width="17.28515625" style="1" bestFit="1" customWidth="1"/>
    <col min="9476" max="9476" width="15" style="1" bestFit="1" customWidth="1"/>
    <col min="9477" max="9714" width="11.42578125" style="1"/>
    <col min="9715" max="9715" width="4.5703125" style="1" customWidth="1"/>
    <col min="9716" max="9716" width="23.7109375" style="1" customWidth="1"/>
    <col min="9717" max="9717" width="22.7109375" style="1" customWidth="1"/>
    <col min="9718" max="9718" width="18.7109375" style="1" customWidth="1"/>
    <col min="9719" max="9719" width="14" style="1" customWidth="1"/>
    <col min="9720" max="9720" width="25.28515625" style="1" customWidth="1"/>
    <col min="9721" max="9721" width="15" style="1" bestFit="1" customWidth="1"/>
    <col min="9722" max="9722" width="21" style="1" bestFit="1" customWidth="1"/>
    <col min="9723" max="9723" width="20.85546875" style="1" bestFit="1" customWidth="1"/>
    <col min="9724" max="9726" width="19.7109375" style="1" bestFit="1" customWidth="1"/>
    <col min="9727" max="9727" width="13.7109375" style="1" bestFit="1" customWidth="1"/>
    <col min="9728" max="9729" width="11.42578125" style="1"/>
    <col min="9730" max="9731" width="17.28515625" style="1" bestFit="1" customWidth="1"/>
    <col min="9732" max="9732" width="15" style="1" bestFit="1" customWidth="1"/>
    <col min="9733" max="9970" width="11.42578125" style="1"/>
    <col min="9971" max="9971" width="4.5703125" style="1" customWidth="1"/>
    <col min="9972" max="9972" width="23.7109375" style="1" customWidth="1"/>
    <col min="9973" max="9973" width="22.7109375" style="1" customWidth="1"/>
    <col min="9974" max="9974" width="18.7109375" style="1" customWidth="1"/>
    <col min="9975" max="9975" width="14" style="1" customWidth="1"/>
    <col min="9976" max="9976" width="25.28515625" style="1" customWidth="1"/>
    <col min="9977" max="9977" width="15" style="1" bestFit="1" customWidth="1"/>
    <col min="9978" max="9978" width="21" style="1" bestFit="1" customWidth="1"/>
    <col min="9979" max="9979" width="20.85546875" style="1" bestFit="1" customWidth="1"/>
    <col min="9980" max="9982" width="19.7109375" style="1" bestFit="1" customWidth="1"/>
    <col min="9983" max="9983" width="13.7109375" style="1" bestFit="1" customWidth="1"/>
    <col min="9984" max="9985" width="11.42578125" style="1"/>
    <col min="9986" max="9987" width="17.28515625" style="1" bestFit="1" customWidth="1"/>
    <col min="9988" max="9988" width="15" style="1" bestFit="1" customWidth="1"/>
    <col min="9989" max="10226" width="11.42578125" style="1"/>
    <col min="10227" max="10227" width="4.5703125" style="1" customWidth="1"/>
    <col min="10228" max="10228" width="23.7109375" style="1" customWidth="1"/>
    <col min="10229" max="10229" width="22.7109375" style="1" customWidth="1"/>
    <col min="10230" max="10230" width="18.7109375" style="1" customWidth="1"/>
    <col min="10231" max="10231" width="14" style="1" customWidth="1"/>
    <col min="10232" max="10232" width="25.28515625" style="1" customWidth="1"/>
    <col min="10233" max="10233" width="15" style="1" bestFit="1" customWidth="1"/>
    <col min="10234" max="10234" width="21" style="1" bestFit="1" customWidth="1"/>
    <col min="10235" max="10235" width="20.85546875" style="1" bestFit="1" customWidth="1"/>
    <col min="10236" max="10238" width="19.7109375" style="1" bestFit="1" customWidth="1"/>
    <col min="10239" max="10239" width="13.7109375" style="1" bestFit="1" customWidth="1"/>
    <col min="10240" max="10241" width="11.42578125" style="1"/>
    <col min="10242" max="10243" width="17.28515625" style="1" bestFit="1" customWidth="1"/>
    <col min="10244" max="10244" width="15" style="1" bestFit="1" customWidth="1"/>
    <col min="10245" max="10482" width="11.42578125" style="1"/>
    <col min="10483" max="10483" width="4.5703125" style="1" customWidth="1"/>
    <col min="10484" max="10484" width="23.7109375" style="1" customWidth="1"/>
    <col min="10485" max="10485" width="22.7109375" style="1" customWidth="1"/>
    <col min="10486" max="10486" width="18.7109375" style="1" customWidth="1"/>
    <col min="10487" max="10487" width="14" style="1" customWidth="1"/>
    <col min="10488" max="10488" width="25.28515625" style="1" customWidth="1"/>
    <col min="10489" max="10489" width="15" style="1" bestFit="1" customWidth="1"/>
    <col min="10490" max="10490" width="21" style="1" bestFit="1" customWidth="1"/>
    <col min="10491" max="10491" width="20.85546875" style="1" bestFit="1" customWidth="1"/>
    <col min="10492" max="10494" width="19.7109375" style="1" bestFit="1" customWidth="1"/>
    <col min="10495" max="10495" width="13.7109375" style="1" bestFit="1" customWidth="1"/>
    <col min="10496" max="10497" width="11.42578125" style="1"/>
    <col min="10498" max="10499" width="17.28515625" style="1" bestFit="1" customWidth="1"/>
    <col min="10500" max="10500" width="15" style="1" bestFit="1" customWidth="1"/>
    <col min="10501" max="10738" width="11.42578125" style="1"/>
    <col min="10739" max="10739" width="4.5703125" style="1" customWidth="1"/>
    <col min="10740" max="10740" width="23.7109375" style="1" customWidth="1"/>
    <col min="10741" max="10741" width="22.7109375" style="1" customWidth="1"/>
    <col min="10742" max="10742" width="18.7109375" style="1" customWidth="1"/>
    <col min="10743" max="10743" width="14" style="1" customWidth="1"/>
    <col min="10744" max="10744" width="25.28515625" style="1" customWidth="1"/>
    <col min="10745" max="10745" width="15" style="1" bestFit="1" customWidth="1"/>
    <col min="10746" max="10746" width="21" style="1" bestFit="1" customWidth="1"/>
    <col min="10747" max="10747" width="20.85546875" style="1" bestFit="1" customWidth="1"/>
    <col min="10748" max="10750" width="19.7109375" style="1" bestFit="1" customWidth="1"/>
    <col min="10751" max="10751" width="13.7109375" style="1" bestFit="1" customWidth="1"/>
    <col min="10752" max="10753" width="11.42578125" style="1"/>
    <col min="10754" max="10755" width="17.28515625" style="1" bestFit="1" customWidth="1"/>
    <col min="10756" max="10756" width="15" style="1" bestFit="1" customWidth="1"/>
    <col min="10757" max="10994" width="11.42578125" style="1"/>
    <col min="10995" max="10995" width="4.5703125" style="1" customWidth="1"/>
    <col min="10996" max="10996" width="23.7109375" style="1" customWidth="1"/>
    <col min="10997" max="10997" width="22.7109375" style="1" customWidth="1"/>
    <col min="10998" max="10998" width="18.7109375" style="1" customWidth="1"/>
    <col min="10999" max="10999" width="14" style="1" customWidth="1"/>
    <col min="11000" max="11000" width="25.28515625" style="1" customWidth="1"/>
    <col min="11001" max="11001" width="15" style="1" bestFit="1" customWidth="1"/>
    <col min="11002" max="11002" width="21" style="1" bestFit="1" customWidth="1"/>
    <col min="11003" max="11003" width="20.85546875" style="1" bestFit="1" customWidth="1"/>
    <col min="11004" max="11006" width="19.7109375" style="1" bestFit="1" customWidth="1"/>
    <col min="11007" max="11007" width="13.7109375" style="1" bestFit="1" customWidth="1"/>
    <col min="11008" max="11009" width="11.42578125" style="1"/>
    <col min="11010" max="11011" width="17.28515625" style="1" bestFit="1" customWidth="1"/>
    <col min="11012" max="11012" width="15" style="1" bestFit="1" customWidth="1"/>
    <col min="11013" max="11250" width="11.42578125" style="1"/>
    <col min="11251" max="11251" width="4.5703125" style="1" customWidth="1"/>
    <col min="11252" max="11252" width="23.7109375" style="1" customWidth="1"/>
    <col min="11253" max="11253" width="22.7109375" style="1" customWidth="1"/>
    <col min="11254" max="11254" width="18.7109375" style="1" customWidth="1"/>
    <col min="11255" max="11255" width="14" style="1" customWidth="1"/>
    <col min="11256" max="11256" width="25.28515625" style="1" customWidth="1"/>
    <col min="11257" max="11257" width="15" style="1" bestFit="1" customWidth="1"/>
    <col min="11258" max="11258" width="21" style="1" bestFit="1" customWidth="1"/>
    <col min="11259" max="11259" width="20.85546875" style="1" bestFit="1" customWidth="1"/>
    <col min="11260" max="11262" width="19.7109375" style="1" bestFit="1" customWidth="1"/>
    <col min="11263" max="11263" width="13.7109375" style="1" bestFit="1" customWidth="1"/>
    <col min="11264" max="11265" width="11.42578125" style="1"/>
    <col min="11266" max="11267" width="17.28515625" style="1" bestFit="1" customWidth="1"/>
    <col min="11268" max="11268" width="15" style="1" bestFit="1" customWidth="1"/>
    <col min="11269" max="11506" width="11.42578125" style="1"/>
    <col min="11507" max="11507" width="4.5703125" style="1" customWidth="1"/>
    <col min="11508" max="11508" width="23.7109375" style="1" customWidth="1"/>
    <col min="11509" max="11509" width="22.7109375" style="1" customWidth="1"/>
    <col min="11510" max="11510" width="18.7109375" style="1" customWidth="1"/>
    <col min="11511" max="11511" width="14" style="1" customWidth="1"/>
    <col min="11512" max="11512" width="25.28515625" style="1" customWidth="1"/>
    <col min="11513" max="11513" width="15" style="1" bestFit="1" customWidth="1"/>
    <col min="11514" max="11514" width="21" style="1" bestFit="1" customWidth="1"/>
    <col min="11515" max="11515" width="20.85546875" style="1" bestFit="1" customWidth="1"/>
    <col min="11516" max="11518" width="19.7109375" style="1" bestFit="1" customWidth="1"/>
    <col min="11519" max="11519" width="13.7109375" style="1" bestFit="1" customWidth="1"/>
    <col min="11520" max="11521" width="11.42578125" style="1"/>
    <col min="11522" max="11523" width="17.28515625" style="1" bestFit="1" customWidth="1"/>
    <col min="11524" max="11524" width="15" style="1" bestFit="1" customWidth="1"/>
    <col min="11525" max="11762" width="11.42578125" style="1"/>
    <col min="11763" max="11763" width="4.5703125" style="1" customWidth="1"/>
    <col min="11764" max="11764" width="23.7109375" style="1" customWidth="1"/>
    <col min="11765" max="11765" width="22.7109375" style="1" customWidth="1"/>
    <col min="11766" max="11766" width="18.7109375" style="1" customWidth="1"/>
    <col min="11767" max="11767" width="14" style="1" customWidth="1"/>
    <col min="11768" max="11768" width="25.28515625" style="1" customWidth="1"/>
    <col min="11769" max="11769" width="15" style="1" bestFit="1" customWidth="1"/>
    <col min="11770" max="11770" width="21" style="1" bestFit="1" customWidth="1"/>
    <col min="11771" max="11771" width="20.85546875" style="1" bestFit="1" customWidth="1"/>
    <col min="11772" max="11774" width="19.7109375" style="1" bestFit="1" customWidth="1"/>
    <col min="11775" max="11775" width="13.7109375" style="1" bestFit="1" customWidth="1"/>
    <col min="11776" max="11777" width="11.42578125" style="1"/>
    <col min="11778" max="11779" width="17.28515625" style="1" bestFit="1" customWidth="1"/>
    <col min="11780" max="11780" width="15" style="1" bestFit="1" customWidth="1"/>
    <col min="11781" max="12018" width="11.42578125" style="1"/>
    <col min="12019" max="12019" width="4.5703125" style="1" customWidth="1"/>
    <col min="12020" max="12020" width="23.7109375" style="1" customWidth="1"/>
    <col min="12021" max="12021" width="22.7109375" style="1" customWidth="1"/>
    <col min="12022" max="12022" width="18.7109375" style="1" customWidth="1"/>
    <col min="12023" max="12023" width="14" style="1" customWidth="1"/>
    <col min="12024" max="12024" width="25.28515625" style="1" customWidth="1"/>
    <col min="12025" max="12025" width="15" style="1" bestFit="1" customWidth="1"/>
    <col min="12026" max="12026" width="21" style="1" bestFit="1" customWidth="1"/>
    <col min="12027" max="12027" width="20.85546875" style="1" bestFit="1" customWidth="1"/>
    <col min="12028" max="12030" width="19.7109375" style="1" bestFit="1" customWidth="1"/>
    <col min="12031" max="12031" width="13.7109375" style="1" bestFit="1" customWidth="1"/>
    <col min="12032" max="12033" width="11.42578125" style="1"/>
    <col min="12034" max="12035" width="17.28515625" style="1" bestFit="1" customWidth="1"/>
    <col min="12036" max="12036" width="15" style="1" bestFit="1" customWidth="1"/>
    <col min="12037" max="12274" width="11.42578125" style="1"/>
    <col min="12275" max="12275" width="4.5703125" style="1" customWidth="1"/>
    <col min="12276" max="12276" width="23.7109375" style="1" customWidth="1"/>
    <col min="12277" max="12277" width="22.7109375" style="1" customWidth="1"/>
    <col min="12278" max="12278" width="18.7109375" style="1" customWidth="1"/>
    <col min="12279" max="12279" width="14" style="1" customWidth="1"/>
    <col min="12280" max="12280" width="25.28515625" style="1" customWidth="1"/>
    <col min="12281" max="12281" width="15" style="1" bestFit="1" customWidth="1"/>
    <col min="12282" max="12282" width="21" style="1" bestFit="1" customWidth="1"/>
    <col min="12283" max="12283" width="20.85546875" style="1" bestFit="1" customWidth="1"/>
    <col min="12284" max="12286" width="19.7109375" style="1" bestFit="1" customWidth="1"/>
    <col min="12287" max="12287" width="13.7109375" style="1" bestFit="1" customWidth="1"/>
    <col min="12288" max="12289" width="11.42578125" style="1"/>
    <col min="12290" max="12291" width="17.28515625" style="1" bestFit="1" customWidth="1"/>
    <col min="12292" max="12292" width="15" style="1" bestFit="1" customWidth="1"/>
    <col min="12293" max="12530" width="11.42578125" style="1"/>
    <col min="12531" max="12531" width="4.5703125" style="1" customWidth="1"/>
    <col min="12532" max="12532" width="23.7109375" style="1" customWidth="1"/>
    <col min="12533" max="12533" width="22.7109375" style="1" customWidth="1"/>
    <col min="12534" max="12534" width="18.7109375" style="1" customWidth="1"/>
    <col min="12535" max="12535" width="14" style="1" customWidth="1"/>
    <col min="12536" max="12536" width="25.28515625" style="1" customWidth="1"/>
    <col min="12537" max="12537" width="15" style="1" bestFit="1" customWidth="1"/>
    <col min="12538" max="12538" width="21" style="1" bestFit="1" customWidth="1"/>
    <col min="12539" max="12539" width="20.85546875" style="1" bestFit="1" customWidth="1"/>
    <col min="12540" max="12542" width="19.7109375" style="1" bestFit="1" customWidth="1"/>
    <col min="12543" max="12543" width="13.7109375" style="1" bestFit="1" customWidth="1"/>
    <col min="12544" max="12545" width="11.42578125" style="1"/>
    <col min="12546" max="12547" width="17.28515625" style="1" bestFit="1" customWidth="1"/>
    <col min="12548" max="12548" width="15" style="1" bestFit="1" customWidth="1"/>
    <col min="12549" max="12786" width="11.42578125" style="1"/>
    <col min="12787" max="12787" width="4.5703125" style="1" customWidth="1"/>
    <col min="12788" max="12788" width="23.7109375" style="1" customWidth="1"/>
    <col min="12789" max="12789" width="22.7109375" style="1" customWidth="1"/>
    <col min="12790" max="12790" width="18.7109375" style="1" customWidth="1"/>
    <col min="12791" max="12791" width="14" style="1" customWidth="1"/>
    <col min="12792" max="12792" width="25.28515625" style="1" customWidth="1"/>
    <col min="12793" max="12793" width="15" style="1" bestFit="1" customWidth="1"/>
    <col min="12794" max="12794" width="21" style="1" bestFit="1" customWidth="1"/>
    <col min="12795" max="12795" width="20.85546875" style="1" bestFit="1" customWidth="1"/>
    <col min="12796" max="12798" width="19.7109375" style="1" bestFit="1" customWidth="1"/>
    <col min="12799" max="12799" width="13.7109375" style="1" bestFit="1" customWidth="1"/>
    <col min="12800" max="12801" width="11.42578125" style="1"/>
    <col min="12802" max="12803" width="17.28515625" style="1" bestFit="1" customWidth="1"/>
    <col min="12804" max="12804" width="15" style="1" bestFit="1" customWidth="1"/>
    <col min="12805" max="13042" width="11.42578125" style="1"/>
    <col min="13043" max="13043" width="4.5703125" style="1" customWidth="1"/>
    <col min="13044" max="13044" width="23.7109375" style="1" customWidth="1"/>
    <col min="13045" max="13045" width="22.7109375" style="1" customWidth="1"/>
    <col min="13046" max="13046" width="18.7109375" style="1" customWidth="1"/>
    <col min="13047" max="13047" width="14" style="1" customWidth="1"/>
    <col min="13048" max="13048" width="25.28515625" style="1" customWidth="1"/>
    <col min="13049" max="13049" width="15" style="1" bestFit="1" customWidth="1"/>
    <col min="13050" max="13050" width="21" style="1" bestFit="1" customWidth="1"/>
    <col min="13051" max="13051" width="20.85546875" style="1" bestFit="1" customWidth="1"/>
    <col min="13052" max="13054" width="19.7109375" style="1" bestFit="1" customWidth="1"/>
    <col min="13055" max="13055" width="13.7109375" style="1" bestFit="1" customWidth="1"/>
    <col min="13056" max="13057" width="11.42578125" style="1"/>
    <col min="13058" max="13059" width="17.28515625" style="1" bestFit="1" customWidth="1"/>
    <col min="13060" max="13060" width="15" style="1" bestFit="1" customWidth="1"/>
    <col min="13061" max="13298" width="11.42578125" style="1"/>
    <col min="13299" max="13299" width="4.5703125" style="1" customWidth="1"/>
    <col min="13300" max="13300" width="23.7109375" style="1" customWidth="1"/>
    <col min="13301" max="13301" width="22.7109375" style="1" customWidth="1"/>
    <col min="13302" max="13302" width="18.7109375" style="1" customWidth="1"/>
    <col min="13303" max="13303" width="14" style="1" customWidth="1"/>
    <col min="13304" max="13304" width="25.28515625" style="1" customWidth="1"/>
    <col min="13305" max="13305" width="15" style="1" bestFit="1" customWidth="1"/>
    <col min="13306" max="13306" width="21" style="1" bestFit="1" customWidth="1"/>
    <col min="13307" max="13307" width="20.85546875" style="1" bestFit="1" customWidth="1"/>
    <col min="13308" max="13310" width="19.7109375" style="1" bestFit="1" customWidth="1"/>
    <col min="13311" max="13311" width="13.7109375" style="1" bestFit="1" customWidth="1"/>
    <col min="13312" max="13313" width="11.42578125" style="1"/>
    <col min="13314" max="13315" width="17.28515625" style="1" bestFit="1" customWidth="1"/>
    <col min="13316" max="13316" width="15" style="1" bestFit="1" customWidth="1"/>
    <col min="13317" max="13554" width="11.42578125" style="1"/>
    <col min="13555" max="13555" width="4.5703125" style="1" customWidth="1"/>
    <col min="13556" max="13556" width="23.7109375" style="1" customWidth="1"/>
    <col min="13557" max="13557" width="22.7109375" style="1" customWidth="1"/>
    <col min="13558" max="13558" width="18.7109375" style="1" customWidth="1"/>
    <col min="13559" max="13559" width="14" style="1" customWidth="1"/>
    <col min="13560" max="13560" width="25.28515625" style="1" customWidth="1"/>
    <col min="13561" max="13561" width="15" style="1" bestFit="1" customWidth="1"/>
    <col min="13562" max="13562" width="21" style="1" bestFit="1" customWidth="1"/>
    <col min="13563" max="13563" width="20.85546875" style="1" bestFit="1" customWidth="1"/>
    <col min="13564" max="13566" width="19.7109375" style="1" bestFit="1" customWidth="1"/>
    <col min="13567" max="13567" width="13.7109375" style="1" bestFit="1" customWidth="1"/>
    <col min="13568" max="13569" width="11.42578125" style="1"/>
    <col min="13570" max="13571" width="17.28515625" style="1" bestFit="1" customWidth="1"/>
    <col min="13572" max="13572" width="15" style="1" bestFit="1" customWidth="1"/>
    <col min="13573" max="13810" width="11.42578125" style="1"/>
    <col min="13811" max="13811" width="4.5703125" style="1" customWidth="1"/>
    <col min="13812" max="13812" width="23.7109375" style="1" customWidth="1"/>
    <col min="13813" max="13813" width="22.7109375" style="1" customWidth="1"/>
    <col min="13814" max="13814" width="18.7109375" style="1" customWidth="1"/>
    <col min="13815" max="13815" width="14" style="1" customWidth="1"/>
    <col min="13816" max="13816" width="25.28515625" style="1" customWidth="1"/>
    <col min="13817" max="13817" width="15" style="1" bestFit="1" customWidth="1"/>
    <col min="13818" max="13818" width="21" style="1" bestFit="1" customWidth="1"/>
    <col min="13819" max="13819" width="20.85546875" style="1" bestFit="1" customWidth="1"/>
    <col min="13820" max="13822" width="19.7109375" style="1" bestFit="1" customWidth="1"/>
    <col min="13823" max="13823" width="13.7109375" style="1" bestFit="1" customWidth="1"/>
    <col min="13824" max="13825" width="11.42578125" style="1"/>
    <col min="13826" max="13827" width="17.28515625" style="1" bestFit="1" customWidth="1"/>
    <col min="13828" max="13828" width="15" style="1" bestFit="1" customWidth="1"/>
    <col min="13829" max="14066" width="11.42578125" style="1"/>
    <col min="14067" max="14067" width="4.5703125" style="1" customWidth="1"/>
    <col min="14068" max="14068" width="23.7109375" style="1" customWidth="1"/>
    <col min="14069" max="14069" width="22.7109375" style="1" customWidth="1"/>
    <col min="14070" max="14070" width="18.7109375" style="1" customWidth="1"/>
    <col min="14071" max="14071" width="14" style="1" customWidth="1"/>
    <col min="14072" max="14072" width="25.28515625" style="1" customWidth="1"/>
    <col min="14073" max="14073" width="15" style="1" bestFit="1" customWidth="1"/>
    <col min="14074" max="14074" width="21" style="1" bestFit="1" customWidth="1"/>
    <col min="14075" max="14075" width="20.85546875" style="1" bestFit="1" customWidth="1"/>
    <col min="14076" max="14078" width="19.7109375" style="1" bestFit="1" customWidth="1"/>
    <col min="14079" max="14079" width="13.7109375" style="1" bestFit="1" customWidth="1"/>
    <col min="14080" max="14081" width="11.42578125" style="1"/>
    <col min="14082" max="14083" width="17.28515625" style="1" bestFit="1" customWidth="1"/>
    <col min="14084" max="14084" width="15" style="1" bestFit="1" customWidth="1"/>
    <col min="14085" max="14322" width="11.42578125" style="1"/>
    <col min="14323" max="14323" width="4.5703125" style="1" customWidth="1"/>
    <col min="14324" max="14324" width="23.7109375" style="1" customWidth="1"/>
    <col min="14325" max="14325" width="22.7109375" style="1" customWidth="1"/>
    <col min="14326" max="14326" width="18.7109375" style="1" customWidth="1"/>
    <col min="14327" max="14327" width="14" style="1" customWidth="1"/>
    <col min="14328" max="14328" width="25.28515625" style="1" customWidth="1"/>
    <col min="14329" max="14329" width="15" style="1" bestFit="1" customWidth="1"/>
    <col min="14330" max="14330" width="21" style="1" bestFit="1" customWidth="1"/>
    <col min="14331" max="14331" width="20.85546875" style="1" bestFit="1" customWidth="1"/>
    <col min="14332" max="14334" width="19.7109375" style="1" bestFit="1" customWidth="1"/>
    <col min="14335" max="14335" width="13.7109375" style="1" bestFit="1" customWidth="1"/>
    <col min="14336" max="14337" width="11.42578125" style="1"/>
    <col min="14338" max="14339" width="17.28515625" style="1" bestFit="1" customWidth="1"/>
    <col min="14340" max="14340" width="15" style="1" bestFit="1" customWidth="1"/>
    <col min="14341" max="14578" width="11.42578125" style="1"/>
    <col min="14579" max="14579" width="4.5703125" style="1" customWidth="1"/>
    <col min="14580" max="14580" width="23.7109375" style="1" customWidth="1"/>
    <col min="14581" max="14581" width="22.7109375" style="1" customWidth="1"/>
    <col min="14582" max="14582" width="18.7109375" style="1" customWidth="1"/>
    <col min="14583" max="14583" width="14" style="1" customWidth="1"/>
    <col min="14584" max="14584" width="25.28515625" style="1" customWidth="1"/>
    <col min="14585" max="14585" width="15" style="1" bestFit="1" customWidth="1"/>
    <col min="14586" max="14586" width="21" style="1" bestFit="1" customWidth="1"/>
    <col min="14587" max="14587" width="20.85546875" style="1" bestFit="1" customWidth="1"/>
    <col min="14588" max="14590" width="19.7109375" style="1" bestFit="1" customWidth="1"/>
    <col min="14591" max="14591" width="13.7109375" style="1" bestFit="1" customWidth="1"/>
    <col min="14592" max="14593" width="11.42578125" style="1"/>
    <col min="14594" max="14595" width="17.28515625" style="1" bestFit="1" customWidth="1"/>
    <col min="14596" max="14596" width="15" style="1" bestFit="1" customWidth="1"/>
    <col min="14597" max="14834" width="11.42578125" style="1"/>
    <col min="14835" max="14835" width="4.5703125" style="1" customWidth="1"/>
    <col min="14836" max="14836" width="23.7109375" style="1" customWidth="1"/>
    <col min="14837" max="14837" width="22.7109375" style="1" customWidth="1"/>
    <col min="14838" max="14838" width="18.7109375" style="1" customWidth="1"/>
    <col min="14839" max="14839" width="14" style="1" customWidth="1"/>
    <col min="14840" max="14840" width="25.28515625" style="1" customWidth="1"/>
    <col min="14841" max="14841" width="15" style="1" bestFit="1" customWidth="1"/>
    <col min="14842" max="14842" width="21" style="1" bestFit="1" customWidth="1"/>
    <col min="14843" max="14843" width="20.85546875" style="1" bestFit="1" customWidth="1"/>
    <col min="14844" max="14846" width="19.7109375" style="1" bestFit="1" customWidth="1"/>
    <col min="14847" max="14847" width="13.7109375" style="1" bestFit="1" customWidth="1"/>
    <col min="14848" max="14849" width="11.42578125" style="1"/>
    <col min="14850" max="14851" width="17.28515625" style="1" bestFit="1" customWidth="1"/>
    <col min="14852" max="14852" width="15" style="1" bestFit="1" customWidth="1"/>
    <col min="14853" max="15090" width="11.42578125" style="1"/>
    <col min="15091" max="15091" width="4.5703125" style="1" customWidth="1"/>
    <col min="15092" max="15092" width="23.7109375" style="1" customWidth="1"/>
    <col min="15093" max="15093" width="22.7109375" style="1" customWidth="1"/>
    <col min="15094" max="15094" width="18.7109375" style="1" customWidth="1"/>
    <col min="15095" max="15095" width="14" style="1" customWidth="1"/>
    <col min="15096" max="15096" width="25.28515625" style="1" customWidth="1"/>
    <col min="15097" max="15097" width="15" style="1" bestFit="1" customWidth="1"/>
    <col min="15098" max="15098" width="21" style="1" bestFit="1" customWidth="1"/>
    <col min="15099" max="15099" width="20.85546875" style="1" bestFit="1" customWidth="1"/>
    <col min="15100" max="15102" width="19.7109375" style="1" bestFit="1" customWidth="1"/>
    <col min="15103" max="15103" width="13.7109375" style="1" bestFit="1" customWidth="1"/>
    <col min="15104" max="15105" width="11.42578125" style="1"/>
    <col min="15106" max="15107" width="17.28515625" style="1" bestFit="1" customWidth="1"/>
    <col min="15108" max="15108" width="15" style="1" bestFit="1" customWidth="1"/>
    <col min="15109" max="15346" width="11.42578125" style="1"/>
    <col min="15347" max="15347" width="4.5703125" style="1" customWidth="1"/>
    <col min="15348" max="15348" width="23.7109375" style="1" customWidth="1"/>
    <col min="15349" max="15349" width="22.7109375" style="1" customWidth="1"/>
    <col min="15350" max="15350" width="18.7109375" style="1" customWidth="1"/>
    <col min="15351" max="15351" width="14" style="1" customWidth="1"/>
    <col min="15352" max="15352" width="25.28515625" style="1" customWidth="1"/>
    <col min="15353" max="15353" width="15" style="1" bestFit="1" customWidth="1"/>
    <col min="15354" max="15354" width="21" style="1" bestFit="1" customWidth="1"/>
    <col min="15355" max="15355" width="20.85546875" style="1" bestFit="1" customWidth="1"/>
    <col min="15356" max="15358" width="19.7109375" style="1" bestFit="1" customWidth="1"/>
    <col min="15359" max="15359" width="13.7109375" style="1" bestFit="1" customWidth="1"/>
    <col min="15360" max="15361" width="11.42578125" style="1"/>
    <col min="15362" max="15363" width="17.28515625" style="1" bestFit="1" customWidth="1"/>
    <col min="15364" max="15364" width="15" style="1" bestFit="1" customWidth="1"/>
    <col min="15365" max="15602" width="11.42578125" style="1"/>
    <col min="15603" max="15603" width="4.5703125" style="1" customWidth="1"/>
    <col min="15604" max="15604" width="23.7109375" style="1" customWidth="1"/>
    <col min="15605" max="15605" width="22.7109375" style="1" customWidth="1"/>
    <col min="15606" max="15606" width="18.7109375" style="1" customWidth="1"/>
    <col min="15607" max="15607" width="14" style="1" customWidth="1"/>
    <col min="15608" max="15608" width="25.28515625" style="1" customWidth="1"/>
    <col min="15609" max="15609" width="15" style="1" bestFit="1" customWidth="1"/>
    <col min="15610" max="15610" width="21" style="1" bestFit="1" customWidth="1"/>
    <col min="15611" max="15611" width="20.85546875" style="1" bestFit="1" customWidth="1"/>
    <col min="15612" max="15614" width="19.7109375" style="1" bestFit="1" customWidth="1"/>
    <col min="15615" max="15615" width="13.7109375" style="1" bestFit="1" customWidth="1"/>
    <col min="15616" max="15617" width="11.42578125" style="1"/>
    <col min="15618" max="15619" width="17.28515625" style="1" bestFit="1" customWidth="1"/>
    <col min="15620" max="15620" width="15" style="1" bestFit="1" customWidth="1"/>
    <col min="15621" max="15858" width="11.42578125" style="1"/>
    <col min="15859" max="15859" width="4.5703125" style="1" customWidth="1"/>
    <col min="15860" max="15860" width="23.7109375" style="1" customWidth="1"/>
    <col min="15861" max="15861" width="22.7109375" style="1" customWidth="1"/>
    <col min="15862" max="15862" width="18.7109375" style="1" customWidth="1"/>
    <col min="15863" max="15863" width="14" style="1" customWidth="1"/>
    <col min="15864" max="15864" width="25.28515625" style="1" customWidth="1"/>
    <col min="15865" max="15865" width="15" style="1" bestFit="1" customWidth="1"/>
    <col min="15866" max="15866" width="21" style="1" bestFit="1" customWidth="1"/>
    <col min="15867" max="15867" width="20.85546875" style="1" bestFit="1" customWidth="1"/>
    <col min="15868" max="15870" width="19.7109375" style="1" bestFit="1" customWidth="1"/>
    <col min="15871" max="15871" width="13.7109375" style="1" bestFit="1" customWidth="1"/>
    <col min="15872" max="15873" width="11.42578125" style="1"/>
    <col min="15874" max="15875" width="17.28515625" style="1" bestFit="1" customWidth="1"/>
    <col min="15876" max="15876" width="15" style="1" bestFit="1" customWidth="1"/>
    <col min="15877" max="16114" width="11.42578125" style="1"/>
    <col min="16115" max="16115" width="4.5703125" style="1" customWidth="1"/>
    <col min="16116" max="16116" width="23.7109375" style="1" customWidth="1"/>
    <col min="16117" max="16117" width="22.7109375" style="1" customWidth="1"/>
    <col min="16118" max="16118" width="18.7109375" style="1" customWidth="1"/>
    <col min="16119" max="16119" width="14" style="1" customWidth="1"/>
    <col min="16120" max="16120" width="25.28515625" style="1" customWidth="1"/>
    <col min="16121" max="16121" width="15" style="1" bestFit="1" customWidth="1"/>
    <col min="16122" max="16122" width="21" style="1" bestFit="1" customWidth="1"/>
    <col min="16123" max="16123" width="20.85546875" style="1" bestFit="1" customWidth="1"/>
    <col min="16124" max="16126" width="19.7109375" style="1" bestFit="1" customWidth="1"/>
    <col min="16127" max="16127" width="13.7109375" style="1" bestFit="1" customWidth="1"/>
    <col min="16128" max="16129" width="11.42578125" style="1"/>
    <col min="16130" max="16131" width="17.28515625" style="1" bestFit="1" customWidth="1"/>
    <col min="16132" max="16132" width="15" style="1" bestFit="1" customWidth="1"/>
    <col min="16133" max="16384" width="11.42578125" style="1"/>
  </cols>
  <sheetData>
    <row r="1" spans="1:38" s="13" customFormat="1" ht="15.75" x14ac:dyDescent="0.25">
      <c r="B1" s="16"/>
      <c r="C1" s="16"/>
      <c r="D1" s="16"/>
      <c r="E1" s="16"/>
      <c r="F1" s="16"/>
      <c r="L1" s="74"/>
    </row>
    <row r="2" spans="1:38" s="13" customFormat="1" ht="27.75" customHeight="1" x14ac:dyDescent="0.25">
      <c r="B2" s="16"/>
      <c r="C2" s="16"/>
      <c r="D2" s="16"/>
      <c r="E2" s="16"/>
      <c r="F2" s="16"/>
      <c r="L2" s="74"/>
    </row>
    <row r="3" spans="1:38" s="13" customFormat="1" ht="26.25" customHeight="1" x14ac:dyDescent="0.25">
      <c r="B3" s="16"/>
      <c r="C3" s="16"/>
      <c r="D3" s="16"/>
      <c r="E3" s="16"/>
      <c r="F3" s="16"/>
      <c r="H3" s="19"/>
    </row>
    <row r="4" spans="1:38" s="19" customFormat="1" ht="15.75" x14ac:dyDescent="0.25">
      <c r="A4" s="13"/>
      <c r="B4" s="16"/>
      <c r="C4" s="16"/>
      <c r="D4" s="16"/>
      <c r="E4" s="16"/>
      <c r="F4" s="16"/>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row>
    <row r="5" spans="1:38" s="19" customFormat="1" ht="7.5" customHeight="1" x14ac:dyDescent="0.25">
      <c r="A5" s="13"/>
      <c r="B5" s="16"/>
      <c r="C5" s="16"/>
      <c r="D5" s="16"/>
      <c r="E5" s="16"/>
      <c r="F5" s="16"/>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row>
    <row r="6" spans="1:38" s="13" customFormat="1" ht="15.75" customHeight="1" x14ac:dyDescent="0.25">
      <c r="B6" s="16"/>
      <c r="C6" s="18"/>
      <c r="D6" s="18"/>
      <c r="E6" s="18"/>
      <c r="F6" s="16"/>
    </row>
    <row r="7" spans="1:38" s="13" customFormat="1" ht="15.75" x14ac:dyDescent="0.25">
      <c r="B7" s="16"/>
      <c r="C7" s="17"/>
      <c r="D7" s="17"/>
      <c r="E7" s="17"/>
      <c r="F7" s="16"/>
    </row>
    <row r="8" spans="1:38" s="13" customFormat="1" ht="15.75" x14ac:dyDescent="0.25">
      <c r="B8" s="15"/>
      <c r="C8" s="15"/>
      <c r="D8" s="15"/>
      <c r="E8" s="15"/>
      <c r="F8" s="15"/>
    </row>
    <row r="9" spans="1:38" s="13" customFormat="1" ht="16.5" thickBot="1" x14ac:dyDescent="0.3">
      <c r="B9" s="14"/>
      <c r="H9" s="75"/>
    </row>
    <row r="10" spans="1:38" s="3" customFormat="1" ht="43.5" customHeight="1" thickBot="1" x14ac:dyDescent="0.3">
      <c r="B10" s="12" t="str">
        <f>+CONCATENATE("POSICION A ",[1]TABLAS!B10," DE ",[1]TABLAS!B12)</f>
        <v>POSICION A DICIEMBRE DE 2021</v>
      </c>
      <c r="C10" s="11" t="s">
        <v>8</v>
      </c>
      <c r="D10" s="127" t="s">
        <v>7</v>
      </c>
      <c r="E10" s="128"/>
      <c r="F10" s="10" t="str">
        <f>+CONCATENATE("RENTABILIDAD ACUMULADA AL ",[1]TABLAS!B2," DE ",[1]TABLAS!B3," DE ",[1]TABLAS!B5)</f>
        <v>RENTABILIDAD ACUMULADA AL 31 DE MARZO DE 2022</v>
      </c>
      <c r="H10" s="76"/>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row>
    <row r="11" spans="1:38" s="3" customFormat="1" ht="15.75" customHeight="1" thickTop="1" x14ac:dyDescent="0.25">
      <c r="B11" s="129">
        <f>+'[1]Copia Glosa Anterior'!D14</f>
        <v>676690853096</v>
      </c>
      <c r="C11" s="131">
        <f>+'[1]GLOSA 2 y CIRC 2 '!E24</f>
        <v>863937742027</v>
      </c>
      <c r="D11" s="133">
        <f>(C11-B11)/B11</f>
        <v>0.27670964972307061</v>
      </c>
      <c r="E11" s="134"/>
      <c r="F11" s="137">
        <f>+'[1]BD Acumulado'!E3</f>
        <v>2.6741256188561598E-2</v>
      </c>
      <c r="H11" s="77"/>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row>
    <row r="12" spans="1:38" s="3" customFormat="1" ht="15.75" customHeight="1" thickBot="1" x14ac:dyDescent="0.3">
      <c r="B12" s="130"/>
      <c r="C12" s="132"/>
      <c r="D12" s="135"/>
      <c r="E12" s="136"/>
      <c r="F12" s="138"/>
      <c r="G12" s="9"/>
      <c r="H12" s="76"/>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row>
    <row r="13" spans="1:38" ht="15" customHeight="1" x14ac:dyDescent="0.25">
      <c r="B13" s="125" t="s">
        <v>6</v>
      </c>
      <c r="C13" s="125"/>
      <c r="D13" s="125"/>
      <c r="E13" s="125"/>
      <c r="F13" s="125"/>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row>
    <row r="14" spans="1:38" ht="15.75" x14ac:dyDescent="0.25">
      <c r="B14" s="126"/>
      <c r="C14" s="126"/>
      <c r="D14" s="126"/>
      <c r="E14" s="126"/>
      <c r="F14" s="126"/>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row>
    <row r="15" spans="1:38" ht="11.25" customHeight="1" x14ac:dyDescent="0.25">
      <c r="B15" s="8"/>
      <c r="C15" s="8"/>
      <c r="D15" s="8"/>
      <c r="E15" s="8"/>
      <c r="F15" s="8"/>
      <c r="H15" s="78"/>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row>
    <row r="16" spans="1:38" ht="30" customHeight="1" x14ac:dyDescent="0.25">
      <c r="B16" s="110" t="s">
        <v>25</v>
      </c>
      <c r="C16" s="111"/>
      <c r="D16" s="111"/>
      <c r="E16" s="111"/>
      <c r="F16" s="112"/>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row>
    <row r="17" spans="2:38" ht="17.25" customHeight="1" x14ac:dyDescent="0.25">
      <c r="B17" s="113" t="s">
        <v>24</v>
      </c>
      <c r="C17" s="114"/>
      <c r="D17" s="114"/>
      <c r="E17" s="114"/>
      <c r="F17" s="115"/>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row>
    <row r="18" spans="2:38" ht="13.5" customHeight="1" x14ac:dyDescent="0.25">
      <c r="B18" s="113"/>
      <c r="C18" s="114"/>
      <c r="D18" s="114"/>
      <c r="E18" s="114"/>
      <c r="F18" s="115"/>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row>
    <row r="19" spans="2:38" ht="13.5" customHeight="1" x14ac:dyDescent="0.25">
      <c r="B19" s="113"/>
      <c r="C19" s="114"/>
      <c r="D19" s="114"/>
      <c r="E19" s="114"/>
      <c r="F19" s="115"/>
      <c r="H19" s="79"/>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row>
    <row r="20" spans="2:38" ht="13.5" customHeight="1" x14ac:dyDescent="0.25">
      <c r="B20" s="113"/>
      <c r="C20" s="114"/>
      <c r="D20" s="114"/>
      <c r="E20" s="114"/>
      <c r="F20" s="115"/>
      <c r="H20" s="79"/>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row>
    <row r="21" spans="2:38" s="3" customFormat="1" ht="13.5" customHeight="1" x14ac:dyDescent="0.25">
      <c r="B21" s="116"/>
      <c r="C21" s="117"/>
      <c r="D21" s="117"/>
      <c r="E21" s="117"/>
      <c r="F21" s="118"/>
      <c r="G21" s="1"/>
      <c r="H21" s="79"/>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row>
    <row r="22" spans="2:38" s="3" customFormat="1" ht="21.75" customHeight="1" x14ac:dyDescent="0.25">
      <c r="B22" s="119" t="s">
        <v>5</v>
      </c>
      <c r="C22" s="119"/>
      <c r="D22" s="119"/>
      <c r="E22" s="119"/>
      <c r="F22" s="119"/>
      <c r="G22" s="1"/>
      <c r="H22" s="79"/>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row>
    <row r="23" spans="2:38" s="3" customFormat="1" ht="16.5" thickBot="1" x14ac:dyDescent="0.3">
      <c r="B23" s="120"/>
      <c r="C23" s="120"/>
      <c r="D23" s="120"/>
      <c r="E23" s="120"/>
      <c r="F23" s="120"/>
      <c r="G23" s="1"/>
      <c r="H23" s="79"/>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row>
    <row r="24" spans="2:38" s="3" customFormat="1" ht="24.75" customHeight="1" thickBot="1" x14ac:dyDescent="0.3">
      <c r="B24" s="121" t="s">
        <v>4</v>
      </c>
      <c r="C24" s="122"/>
      <c r="D24" s="123">
        <f>+[1]TABLAS!B8</f>
        <v>44561</v>
      </c>
      <c r="E24" s="124"/>
      <c r="F24" s="7">
        <f>+[1]TABLAS!B1</f>
        <v>44651</v>
      </c>
      <c r="G24" s="1"/>
      <c r="H24" s="1"/>
      <c r="I24" s="1"/>
      <c r="J24" s="1"/>
      <c r="K24" s="1"/>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row>
    <row r="25" spans="2:38" s="3" customFormat="1" ht="12.75" thickTop="1" x14ac:dyDescent="0.2">
      <c r="B25" s="98" t="s">
        <v>3</v>
      </c>
      <c r="C25" s="99"/>
      <c r="D25" s="100">
        <f>+VLOOKUP($D$24,[1]TC!$A:$B,2,0)</f>
        <v>30991.74</v>
      </c>
      <c r="E25" s="101"/>
      <c r="F25" s="6">
        <f>+VLOOKUP($F$24,[1]TC!$A:$B,2,0)</f>
        <v>31727.74</v>
      </c>
      <c r="G25" s="1"/>
      <c r="H25" s="1"/>
      <c r="I25" s="1"/>
      <c r="J25" s="1"/>
      <c r="K25" s="1"/>
      <c r="L25" s="1"/>
      <c r="M25" s="1"/>
    </row>
    <row r="26" spans="2:38" s="3" customFormat="1" ht="12" x14ac:dyDescent="0.2">
      <c r="B26" s="102" t="s">
        <v>2</v>
      </c>
      <c r="C26" s="103"/>
      <c r="D26" s="104">
        <f>+VLOOKUP($D$24,[1]TC!$A:$D,3,0)</f>
        <v>850.25</v>
      </c>
      <c r="E26" s="105"/>
      <c r="F26" s="5">
        <f>+VLOOKUP($F$24,[1]TC!$A:$D,3,0)</f>
        <v>787.16</v>
      </c>
      <c r="H26" s="1"/>
      <c r="I26" s="1"/>
      <c r="J26" s="1"/>
      <c r="K26" s="1"/>
    </row>
    <row r="27" spans="2:38" s="3" customFormat="1" ht="12.75" thickBot="1" x14ac:dyDescent="0.25">
      <c r="B27" s="106" t="s">
        <v>1</v>
      </c>
      <c r="C27" s="107"/>
      <c r="D27" s="108">
        <f>+VLOOKUP($D$24,[1]TC!$A:$D,4,0)</f>
        <v>964.44</v>
      </c>
      <c r="E27" s="109"/>
      <c r="F27" s="4">
        <f>+VLOOKUP($F$24,[1]TC!$A:$D,4,0)</f>
        <v>878.04</v>
      </c>
      <c r="H27" s="1"/>
      <c r="I27" s="1"/>
      <c r="J27" s="1"/>
      <c r="K27" s="1"/>
    </row>
    <row r="28" spans="2:38" ht="12" x14ac:dyDescent="0.2">
      <c r="B28" s="2"/>
      <c r="C28" s="2"/>
      <c r="D28" s="2"/>
      <c r="E28" s="2"/>
      <c r="F28" s="2"/>
      <c r="L28" s="3"/>
      <c r="M28" s="3"/>
      <c r="N28" s="3"/>
    </row>
    <row r="29" spans="2:38" ht="12" x14ac:dyDescent="0.2">
      <c r="E29" s="76"/>
      <c r="F29" s="2"/>
      <c r="L29" s="3"/>
      <c r="M29" s="80"/>
      <c r="N29" s="3"/>
    </row>
    <row r="30" spans="2:38" x14ac:dyDescent="0.2">
      <c r="E30" s="81"/>
      <c r="F30" s="2"/>
      <c r="M30" s="2"/>
    </row>
    <row r="31" spans="2:38" x14ac:dyDescent="0.2">
      <c r="E31" s="83"/>
      <c r="F31" s="2"/>
      <c r="M31" s="2"/>
    </row>
    <row r="32" spans="2:38" x14ac:dyDescent="0.2">
      <c r="E32" s="83"/>
      <c r="F32" s="2"/>
      <c r="M32" s="2"/>
    </row>
    <row r="33" spans="5:13" x14ac:dyDescent="0.2">
      <c r="F33" s="2"/>
      <c r="M33" s="2"/>
    </row>
    <row r="34" spans="5:13" x14ac:dyDescent="0.2">
      <c r="E34" s="83"/>
      <c r="F34" s="2"/>
      <c r="L34" s="83"/>
      <c r="M34" s="2"/>
    </row>
    <row r="35" spans="5:13" x14ac:dyDescent="0.2">
      <c r="E35" s="83"/>
      <c r="F35" s="2"/>
      <c r="L35" s="83"/>
      <c r="M35" s="2"/>
    </row>
    <row r="36" spans="5:13" x14ac:dyDescent="0.2">
      <c r="E36" s="83"/>
      <c r="L36" s="83"/>
      <c r="M36" s="2"/>
    </row>
    <row r="37" spans="5:13" ht="12" x14ac:dyDescent="0.2">
      <c r="E37" s="83"/>
      <c r="L37" s="85"/>
      <c r="M37" s="85"/>
    </row>
    <row r="38" spans="5:13" x14ac:dyDescent="0.2">
      <c r="L38" s="79"/>
      <c r="M38" s="79"/>
    </row>
    <row r="39" spans="5:13" x14ac:dyDescent="0.2">
      <c r="G39" s="2"/>
      <c r="L39" s="79"/>
      <c r="M39" s="79"/>
    </row>
    <row r="40" spans="5:13" x14ac:dyDescent="0.2">
      <c r="G40" s="2"/>
    </row>
    <row r="41" spans="5:13" x14ac:dyDescent="0.2">
      <c r="G41" s="2"/>
      <c r="L41" s="79"/>
      <c r="M41" s="79"/>
    </row>
    <row r="42" spans="5:13" x14ac:dyDescent="0.2">
      <c r="G42" s="2"/>
      <c r="H42" s="86"/>
      <c r="I42" s="86"/>
      <c r="J42" s="2"/>
      <c r="K42" s="2"/>
      <c r="L42" s="79"/>
      <c r="M42" s="79"/>
    </row>
    <row r="43" spans="5:13" x14ac:dyDescent="0.2">
      <c r="G43" s="2"/>
      <c r="H43" s="86"/>
      <c r="I43" s="86"/>
      <c r="J43" s="82"/>
      <c r="K43" s="82"/>
      <c r="L43" s="81"/>
      <c r="M43" s="87"/>
    </row>
    <row r="44" spans="5:13" x14ac:dyDescent="0.2">
      <c r="G44" s="2"/>
      <c r="H44" s="84"/>
      <c r="I44" s="88"/>
      <c r="J44" s="82"/>
      <c r="K44" s="82"/>
      <c r="L44" s="81"/>
    </row>
    <row r="45" spans="5:13" x14ac:dyDescent="0.2">
      <c r="G45" s="2"/>
      <c r="H45" s="2"/>
      <c r="I45" s="2"/>
      <c r="J45" s="2"/>
      <c r="K45" s="2"/>
    </row>
    <row r="46" spans="5:13" x14ac:dyDescent="0.2">
      <c r="G46" s="2"/>
      <c r="H46" s="2"/>
      <c r="I46" s="2"/>
      <c r="J46" s="2"/>
      <c r="K46" s="2"/>
    </row>
    <row r="47" spans="5:13" x14ac:dyDescent="0.2">
      <c r="G47" s="2"/>
      <c r="H47" s="2"/>
      <c r="I47" s="2"/>
      <c r="J47" s="2"/>
      <c r="K47" s="2"/>
    </row>
    <row r="48" spans="5:13" x14ac:dyDescent="0.2">
      <c r="G48" s="2"/>
      <c r="H48" s="2"/>
      <c r="I48" s="2"/>
      <c r="J48" s="89"/>
      <c r="K48" s="2"/>
    </row>
    <row r="49" spans="7:14" x14ac:dyDescent="0.2">
      <c r="G49" s="2"/>
      <c r="H49" s="89"/>
      <c r="I49" s="90"/>
      <c r="J49" s="89"/>
      <c r="K49" s="2"/>
      <c r="L49" s="2"/>
      <c r="M49" s="2"/>
      <c r="N49" s="2"/>
    </row>
    <row r="50" spans="7:14" x14ac:dyDescent="0.2">
      <c r="G50" s="2"/>
      <c r="H50" s="89"/>
      <c r="I50" s="90"/>
      <c r="J50" s="2"/>
      <c r="K50" s="2"/>
      <c r="N50" s="2"/>
    </row>
    <row r="51" spans="7:14" x14ac:dyDescent="0.2">
      <c r="G51" s="2"/>
      <c r="H51" s="89"/>
      <c r="I51" s="90"/>
      <c r="J51" s="89"/>
      <c r="K51" s="2"/>
      <c r="L51" s="82"/>
      <c r="M51" s="2"/>
      <c r="N51" s="2"/>
    </row>
    <row r="52" spans="7:14" x14ac:dyDescent="0.2">
      <c r="G52" s="2"/>
      <c r="H52" s="89"/>
      <c r="I52" s="91"/>
      <c r="J52" s="89"/>
      <c r="K52" s="2"/>
      <c r="L52" s="2"/>
      <c r="M52" s="2"/>
      <c r="N52" s="2"/>
    </row>
    <row r="53" spans="7:14" ht="12.75" x14ac:dyDescent="0.2">
      <c r="G53" s="2"/>
      <c r="H53" s="89"/>
      <c r="I53" s="90"/>
      <c r="J53" s="89"/>
      <c r="K53" s="92"/>
      <c r="L53" s="92"/>
      <c r="M53" s="2"/>
      <c r="N53" s="2"/>
    </row>
    <row r="54" spans="7:14" x14ac:dyDescent="0.2">
      <c r="G54" s="2"/>
      <c r="H54" s="2"/>
      <c r="I54" s="2"/>
      <c r="J54" s="2"/>
      <c r="K54" s="2"/>
      <c r="M54" s="2"/>
      <c r="N54" s="2"/>
    </row>
    <row r="55" spans="7:14" x14ac:dyDescent="0.2">
      <c r="G55" s="2"/>
      <c r="H55" s="2"/>
      <c r="I55" s="2"/>
      <c r="J55" s="2"/>
      <c r="K55" s="2"/>
      <c r="L55" s="2"/>
      <c r="M55" s="2"/>
      <c r="N55" s="2"/>
    </row>
    <row r="56" spans="7:14" x14ac:dyDescent="0.2">
      <c r="G56" s="2"/>
      <c r="H56" s="2"/>
      <c r="I56" s="2"/>
      <c r="J56" s="2"/>
      <c r="K56" s="2"/>
      <c r="L56" s="2"/>
      <c r="M56" s="2"/>
      <c r="N56" s="2"/>
    </row>
    <row r="57" spans="7:14" x14ac:dyDescent="0.2">
      <c r="G57" s="2"/>
      <c r="H57" s="2"/>
      <c r="I57" s="2"/>
      <c r="J57" s="2"/>
      <c r="K57" s="2"/>
      <c r="L57" s="2"/>
      <c r="M57" s="2"/>
      <c r="N57" s="2"/>
    </row>
    <row r="58" spans="7:14" x14ac:dyDescent="0.2">
      <c r="G58" s="2"/>
      <c r="H58" s="2"/>
      <c r="I58" s="2"/>
      <c r="J58" s="2"/>
      <c r="K58" s="2"/>
      <c r="L58" s="2"/>
      <c r="M58" s="2"/>
      <c r="N58" s="2"/>
    </row>
    <row r="59" spans="7:14" x14ac:dyDescent="0.2">
      <c r="G59" s="2"/>
      <c r="H59" s="2"/>
      <c r="I59" s="2"/>
      <c r="J59" s="2"/>
      <c r="K59" s="2"/>
      <c r="L59" s="2"/>
      <c r="M59" s="2"/>
      <c r="N59" s="2"/>
    </row>
    <row r="60" spans="7:14" x14ac:dyDescent="0.2">
      <c r="G60" s="2"/>
      <c r="H60" s="2"/>
      <c r="I60" s="2"/>
      <c r="J60" s="2"/>
      <c r="K60" s="2"/>
      <c r="L60" s="2"/>
      <c r="M60" s="2"/>
      <c r="N60" s="2"/>
    </row>
    <row r="61" spans="7:14" x14ac:dyDescent="0.2">
      <c r="G61" s="2"/>
      <c r="H61" s="2"/>
      <c r="I61" s="2"/>
      <c r="J61" s="2"/>
      <c r="K61" s="2"/>
      <c r="L61" s="2"/>
      <c r="M61" s="2"/>
      <c r="N61" s="2"/>
    </row>
    <row r="62" spans="7:14" x14ac:dyDescent="0.2">
      <c r="G62" s="2"/>
      <c r="H62" s="2"/>
      <c r="I62" s="2"/>
      <c r="J62" s="2"/>
      <c r="K62" s="2"/>
      <c r="L62" s="2"/>
      <c r="M62" s="2"/>
      <c r="N62" s="2"/>
    </row>
    <row r="63" spans="7:14" x14ac:dyDescent="0.2">
      <c r="G63" s="2"/>
      <c r="H63" s="2"/>
      <c r="I63" s="2"/>
      <c r="J63" s="2"/>
      <c r="K63" s="2"/>
      <c r="L63" s="2"/>
      <c r="M63" s="2"/>
      <c r="N63" s="2"/>
    </row>
    <row r="64" spans="7:14" x14ac:dyDescent="0.2">
      <c r="G64" s="2"/>
      <c r="H64" s="2"/>
      <c r="I64" s="2"/>
      <c r="J64" s="2"/>
      <c r="K64" s="2"/>
      <c r="L64" s="2"/>
      <c r="M64" s="2"/>
      <c r="N64" s="2"/>
    </row>
    <row r="65" spans="7:14" x14ac:dyDescent="0.2">
      <c r="G65" s="2"/>
      <c r="H65" s="2"/>
      <c r="I65" s="2"/>
      <c r="J65" s="2"/>
      <c r="K65" s="2"/>
      <c r="L65" s="2"/>
      <c r="M65" s="2"/>
      <c r="N65" s="2"/>
    </row>
    <row r="66" spans="7:14" x14ac:dyDescent="0.2">
      <c r="G66" s="2"/>
      <c r="H66" s="2"/>
      <c r="I66" s="2"/>
      <c r="J66" s="2"/>
      <c r="K66" s="2"/>
      <c r="L66" s="2"/>
      <c r="M66" s="2"/>
      <c r="N66" s="2"/>
    </row>
    <row r="67" spans="7:14" x14ac:dyDescent="0.2">
      <c r="G67" s="2"/>
      <c r="H67" s="2"/>
      <c r="I67" s="2"/>
      <c r="J67" s="2"/>
      <c r="K67" s="2"/>
      <c r="L67" s="2"/>
      <c r="M67" s="2"/>
      <c r="N67" s="2"/>
    </row>
    <row r="68" spans="7:14" x14ac:dyDescent="0.2">
      <c r="G68" s="2"/>
      <c r="H68" s="2"/>
      <c r="I68" s="2"/>
      <c r="J68" s="2"/>
      <c r="K68" s="2"/>
      <c r="L68" s="2"/>
      <c r="M68" s="2"/>
      <c r="N68" s="2"/>
    </row>
    <row r="69" spans="7:14" x14ac:dyDescent="0.2">
      <c r="G69" s="2"/>
      <c r="H69" s="2"/>
      <c r="I69" s="2"/>
      <c r="J69" s="2"/>
      <c r="K69" s="2"/>
      <c r="L69" s="2"/>
      <c r="M69" s="2"/>
      <c r="N69" s="2"/>
    </row>
    <row r="70" spans="7:14" x14ac:dyDescent="0.2">
      <c r="G70" s="2"/>
      <c r="H70" s="2"/>
      <c r="I70" s="2"/>
      <c r="J70" s="2"/>
      <c r="K70" s="2"/>
      <c r="L70" s="2"/>
      <c r="M70" s="2"/>
      <c r="N70" s="2"/>
    </row>
    <row r="71" spans="7:14" ht="15" x14ac:dyDescent="0.25">
      <c r="G71" s="2"/>
      <c r="H71" s="93"/>
      <c r="I71" s="94"/>
      <c r="J71" s="94"/>
      <c r="K71" s="94"/>
      <c r="L71" s="95"/>
      <c r="M71" s="2"/>
      <c r="N71" s="2"/>
    </row>
    <row r="72" spans="7:14" ht="15" x14ac:dyDescent="0.25">
      <c r="G72" s="2"/>
      <c r="H72" s="93"/>
      <c r="I72" s="94"/>
      <c r="J72" s="94"/>
      <c r="K72" s="94"/>
      <c r="L72" s="95"/>
      <c r="M72" s="2"/>
      <c r="N72" s="2"/>
    </row>
    <row r="73" spans="7:14" ht="15" x14ac:dyDescent="0.25">
      <c r="G73" s="2"/>
      <c r="H73" s="93"/>
      <c r="I73" s="94"/>
      <c r="J73" s="94"/>
      <c r="K73" s="94"/>
      <c r="L73" s="95"/>
      <c r="M73" s="2"/>
      <c r="N73" s="2"/>
    </row>
    <row r="74" spans="7:14" ht="15" x14ac:dyDescent="0.25">
      <c r="G74" s="2"/>
      <c r="H74" s="93"/>
      <c r="I74" s="94"/>
      <c r="J74" s="94"/>
      <c r="K74" s="94"/>
      <c r="L74" s="95"/>
      <c r="M74" s="2"/>
      <c r="N74" s="2"/>
    </row>
    <row r="75" spans="7:14" ht="15" x14ac:dyDescent="0.25">
      <c r="G75" s="2"/>
      <c r="H75" s="93"/>
      <c r="I75" s="94"/>
      <c r="J75" s="94"/>
      <c r="K75" s="94"/>
      <c r="L75" s="95"/>
      <c r="M75" s="2"/>
      <c r="N75" s="2"/>
    </row>
    <row r="76" spans="7:14" ht="15" x14ac:dyDescent="0.25">
      <c r="G76" s="2"/>
      <c r="H76" s="93"/>
      <c r="I76" s="94"/>
      <c r="J76" s="94"/>
      <c r="K76" s="94"/>
      <c r="L76" s="95"/>
      <c r="M76" s="2"/>
      <c r="N76" s="2"/>
    </row>
    <row r="77" spans="7:14" ht="15" x14ac:dyDescent="0.25">
      <c r="G77" s="2"/>
      <c r="H77" s="94"/>
      <c r="I77" s="94"/>
      <c r="J77" s="94"/>
      <c r="K77" s="94"/>
      <c r="L77" s="95"/>
      <c r="M77" s="2"/>
      <c r="N77" s="2"/>
    </row>
    <row r="78" spans="7:14" ht="15" x14ac:dyDescent="0.25">
      <c r="G78" s="2"/>
      <c r="H78" s="93"/>
      <c r="I78" s="94"/>
      <c r="J78" s="94"/>
      <c r="K78" s="94"/>
      <c r="L78" s="95"/>
      <c r="M78" s="2"/>
      <c r="N78" s="2"/>
    </row>
    <row r="79" spans="7:14" ht="15" x14ac:dyDescent="0.25">
      <c r="G79" s="2"/>
      <c r="H79" s="93"/>
      <c r="I79" s="94"/>
      <c r="J79" s="94"/>
      <c r="K79" s="94"/>
      <c r="L79" s="95"/>
      <c r="M79" s="2"/>
      <c r="N79" s="2"/>
    </row>
    <row r="80" spans="7:14" ht="15" x14ac:dyDescent="0.25">
      <c r="G80" s="2"/>
      <c r="H80" s="93"/>
      <c r="I80" s="94"/>
      <c r="J80" s="94"/>
      <c r="K80" s="94"/>
      <c r="L80" s="95"/>
      <c r="M80" s="2"/>
      <c r="N80" s="2"/>
    </row>
    <row r="81" spans="7:14" ht="15" x14ac:dyDescent="0.25">
      <c r="G81" s="2"/>
      <c r="H81" s="93"/>
      <c r="I81" s="96"/>
      <c r="J81" s="96"/>
      <c r="K81" s="96"/>
      <c r="L81" s="97"/>
      <c r="M81" s="2"/>
      <c r="N81" s="2"/>
    </row>
    <row r="82" spans="7:14" x14ac:dyDescent="0.2">
      <c r="G82" s="2"/>
      <c r="H82" s="93"/>
      <c r="I82" s="2"/>
      <c r="J82" s="2"/>
      <c r="K82" s="2"/>
      <c r="L82" s="2"/>
      <c r="M82" s="2"/>
      <c r="N82" s="2"/>
    </row>
    <row r="83" spans="7:14" x14ac:dyDescent="0.2">
      <c r="G83" s="2"/>
      <c r="H83" s="93"/>
      <c r="I83" s="2"/>
      <c r="J83" s="2"/>
      <c r="K83" s="2"/>
      <c r="L83" s="2"/>
      <c r="M83" s="2"/>
      <c r="N83" s="2"/>
    </row>
    <row r="84" spans="7:14" x14ac:dyDescent="0.2">
      <c r="G84" s="2"/>
      <c r="H84" s="93"/>
      <c r="I84" s="2"/>
      <c r="J84" s="2"/>
      <c r="K84" s="2"/>
      <c r="L84" s="2"/>
      <c r="M84" s="2"/>
      <c r="N84" s="2"/>
    </row>
    <row r="85" spans="7:14" x14ac:dyDescent="0.2">
      <c r="G85" s="2"/>
      <c r="H85" s="93"/>
      <c r="I85" s="2"/>
      <c r="J85" s="2"/>
      <c r="K85" s="2"/>
      <c r="L85" s="2"/>
      <c r="M85" s="2"/>
      <c r="N85" s="2"/>
    </row>
    <row r="86" spans="7:14" x14ac:dyDescent="0.2">
      <c r="G86" s="2"/>
      <c r="H86" s="93"/>
      <c r="I86" s="2"/>
      <c r="J86" s="2"/>
      <c r="K86" s="2"/>
      <c r="L86" s="2"/>
      <c r="M86" s="2"/>
      <c r="N86" s="2"/>
    </row>
    <row r="87" spans="7:14" x14ac:dyDescent="0.2">
      <c r="G87" s="2"/>
      <c r="H87" s="93"/>
      <c r="I87" s="2"/>
      <c r="J87" s="2"/>
      <c r="K87" s="2"/>
      <c r="L87" s="2"/>
      <c r="M87" s="2"/>
      <c r="N87" s="2"/>
    </row>
    <row r="88" spans="7:14" x14ac:dyDescent="0.2">
      <c r="G88" s="2"/>
      <c r="H88" s="93"/>
      <c r="I88" s="2"/>
      <c r="J88" s="2"/>
      <c r="K88" s="2"/>
      <c r="L88" s="2"/>
      <c r="M88" s="2"/>
      <c r="N88" s="2"/>
    </row>
    <row r="89" spans="7:14" x14ac:dyDescent="0.2">
      <c r="G89" s="2"/>
      <c r="H89" s="93"/>
      <c r="I89" s="2"/>
      <c r="J89" s="2"/>
      <c r="K89" s="2"/>
      <c r="L89" s="2"/>
      <c r="M89" s="2"/>
      <c r="N89" s="2"/>
    </row>
    <row r="90" spans="7:14" x14ac:dyDescent="0.2">
      <c r="G90" s="2"/>
      <c r="H90" s="93"/>
      <c r="I90" s="2"/>
      <c r="J90" s="2"/>
      <c r="K90" s="2"/>
      <c r="L90" s="2"/>
      <c r="M90" s="2"/>
      <c r="N90" s="2"/>
    </row>
    <row r="91" spans="7:14" x14ac:dyDescent="0.2">
      <c r="G91" s="2"/>
      <c r="H91" s="93"/>
      <c r="I91" s="2"/>
      <c r="J91" s="2"/>
      <c r="K91" s="2"/>
      <c r="L91" s="2"/>
      <c r="M91" s="2"/>
      <c r="N91" s="2"/>
    </row>
    <row r="92" spans="7:14" x14ac:dyDescent="0.2">
      <c r="G92" s="2"/>
      <c r="H92" s="93"/>
      <c r="I92" s="2"/>
      <c r="J92" s="2"/>
      <c r="K92" s="2"/>
      <c r="L92" s="2"/>
      <c r="M92" s="2"/>
      <c r="N92" s="2"/>
    </row>
    <row r="93" spans="7:14" x14ac:dyDescent="0.2">
      <c r="G93" s="2"/>
      <c r="H93" s="93"/>
      <c r="I93" s="2"/>
      <c r="J93" s="2"/>
      <c r="K93" s="2"/>
      <c r="L93" s="2"/>
      <c r="M93" s="2"/>
      <c r="N93" s="2"/>
    </row>
    <row r="94" spans="7:14" x14ac:dyDescent="0.2">
      <c r="G94" s="2"/>
      <c r="H94" s="93"/>
      <c r="I94" s="2"/>
      <c r="J94" s="2"/>
      <c r="K94" s="2"/>
      <c r="L94" s="2"/>
      <c r="M94" s="2"/>
      <c r="N94" s="2"/>
    </row>
    <row r="95" spans="7:14" x14ac:dyDescent="0.2">
      <c r="G95" s="2"/>
      <c r="H95" s="93"/>
      <c r="I95" s="2"/>
      <c r="J95" s="2"/>
      <c r="K95" s="2"/>
      <c r="L95" s="2"/>
      <c r="M95" s="2"/>
      <c r="N95" s="2"/>
    </row>
    <row r="96" spans="7:14" x14ac:dyDescent="0.2">
      <c r="G96" s="2"/>
      <c r="H96" s="93"/>
      <c r="I96" s="2"/>
      <c r="J96" s="2"/>
      <c r="K96" s="2"/>
      <c r="L96" s="2"/>
      <c r="M96" s="2"/>
      <c r="N96" s="2"/>
    </row>
    <row r="97" spans="7:14" x14ac:dyDescent="0.2">
      <c r="G97" s="2"/>
      <c r="H97" s="93"/>
      <c r="I97" s="2"/>
      <c r="J97" s="2"/>
      <c r="K97" s="2"/>
      <c r="L97" s="2"/>
      <c r="M97" s="2"/>
      <c r="N97" s="2"/>
    </row>
    <row r="98" spans="7:14" x14ac:dyDescent="0.2">
      <c r="G98" s="2"/>
      <c r="H98" s="2"/>
      <c r="I98" s="2"/>
      <c r="J98" s="2"/>
      <c r="K98" s="2"/>
      <c r="L98" s="2"/>
      <c r="M98" s="2"/>
      <c r="N98" s="2"/>
    </row>
    <row r="99" spans="7:14" x14ac:dyDescent="0.2">
      <c r="G99" s="2"/>
      <c r="H99" s="2"/>
      <c r="I99" s="2"/>
      <c r="J99" s="2"/>
      <c r="K99" s="2"/>
      <c r="L99" s="2"/>
      <c r="M99" s="2"/>
      <c r="N99" s="2"/>
    </row>
    <row r="100" spans="7:14" x14ac:dyDescent="0.2">
      <c r="G100" s="2"/>
      <c r="H100" s="2"/>
      <c r="I100" s="2"/>
      <c r="J100" s="2"/>
      <c r="K100" s="2"/>
      <c r="L100" s="2"/>
      <c r="M100" s="2"/>
      <c r="N100" s="2"/>
    </row>
    <row r="101" spans="7:14" x14ac:dyDescent="0.2">
      <c r="G101" s="2"/>
      <c r="H101" s="2"/>
      <c r="I101" s="2"/>
      <c r="J101" s="2"/>
      <c r="K101" s="2"/>
      <c r="L101" s="2"/>
      <c r="M101" s="2"/>
      <c r="N101" s="2"/>
    </row>
    <row r="102" spans="7:14" x14ac:dyDescent="0.2">
      <c r="G102" s="2"/>
      <c r="H102" s="2"/>
      <c r="I102" s="2"/>
      <c r="J102" s="2"/>
      <c r="K102" s="2"/>
      <c r="L102" s="2"/>
      <c r="M102" s="2"/>
      <c r="N102" s="2"/>
    </row>
    <row r="103" spans="7:14" x14ac:dyDescent="0.2">
      <c r="G103" s="2"/>
      <c r="H103" s="2"/>
      <c r="I103" s="2"/>
      <c r="J103" s="2"/>
      <c r="K103" s="2"/>
      <c r="L103" s="2"/>
      <c r="M103" s="2"/>
      <c r="N103" s="2"/>
    </row>
    <row r="104" spans="7:14" x14ac:dyDescent="0.2">
      <c r="G104" s="2"/>
      <c r="H104" s="2"/>
      <c r="I104" s="2"/>
      <c r="J104" s="2"/>
      <c r="K104" s="2"/>
      <c r="L104" s="2"/>
      <c r="M104" s="2"/>
      <c r="N104" s="2"/>
    </row>
    <row r="105" spans="7:14" x14ac:dyDescent="0.2">
      <c r="G105" s="2"/>
      <c r="H105" s="2"/>
      <c r="I105" s="2"/>
      <c r="J105" s="2"/>
      <c r="K105" s="2"/>
      <c r="L105" s="2"/>
      <c r="M105" s="2"/>
      <c r="N105" s="2"/>
    </row>
    <row r="106" spans="7:14" x14ac:dyDescent="0.2">
      <c r="G106" s="2"/>
      <c r="H106" s="2"/>
      <c r="I106" s="2"/>
      <c r="J106" s="2"/>
      <c r="K106" s="2"/>
      <c r="L106" s="2"/>
      <c r="M106" s="2"/>
      <c r="N106" s="2"/>
    </row>
    <row r="107" spans="7:14" x14ac:dyDescent="0.2">
      <c r="G107" s="2"/>
      <c r="H107" s="2"/>
      <c r="I107" s="2"/>
      <c r="J107" s="2"/>
      <c r="K107" s="2"/>
      <c r="L107" s="2"/>
      <c r="M107" s="2"/>
      <c r="N107" s="2"/>
    </row>
    <row r="108" spans="7:14" x14ac:dyDescent="0.2">
      <c r="G108" s="2"/>
      <c r="H108" s="2"/>
      <c r="I108" s="2"/>
      <c r="J108" s="2"/>
      <c r="K108" s="2"/>
      <c r="L108" s="2"/>
      <c r="M108" s="2"/>
      <c r="N108" s="2"/>
    </row>
    <row r="109" spans="7:14" x14ac:dyDescent="0.2">
      <c r="G109" s="2"/>
      <c r="H109" s="2"/>
      <c r="I109" s="2"/>
      <c r="J109" s="2"/>
      <c r="K109" s="2"/>
      <c r="L109" s="2"/>
      <c r="M109" s="2"/>
      <c r="N109" s="2"/>
    </row>
    <row r="110" spans="7:14" x14ac:dyDescent="0.2">
      <c r="G110" s="2"/>
      <c r="H110" s="2"/>
      <c r="I110" s="2"/>
      <c r="J110" s="2"/>
      <c r="K110" s="2"/>
      <c r="L110" s="2"/>
      <c r="M110" s="2"/>
      <c r="N110" s="2"/>
    </row>
    <row r="111" spans="7:14" x14ac:dyDescent="0.2">
      <c r="G111" s="2"/>
      <c r="H111" s="2"/>
      <c r="I111" s="2"/>
      <c r="J111" s="2"/>
      <c r="K111" s="2"/>
      <c r="L111" s="2"/>
      <c r="M111" s="2"/>
      <c r="N111" s="2"/>
    </row>
    <row r="112" spans="7:14" x14ac:dyDescent="0.2">
      <c r="G112" s="2"/>
      <c r="H112" s="2"/>
      <c r="I112" s="2"/>
      <c r="J112" s="2"/>
      <c r="K112" s="2"/>
      <c r="L112" s="2"/>
      <c r="M112" s="2"/>
      <c r="N112" s="2"/>
    </row>
    <row r="113" spans="7:14" x14ac:dyDescent="0.2">
      <c r="G113" s="2"/>
      <c r="H113" s="2"/>
      <c r="I113" s="2"/>
      <c r="J113" s="2"/>
      <c r="K113" s="2"/>
      <c r="L113" s="2"/>
      <c r="M113" s="2"/>
      <c r="N113" s="2"/>
    </row>
    <row r="114" spans="7:14" x14ac:dyDescent="0.2">
      <c r="G114" s="2"/>
      <c r="H114" s="2"/>
      <c r="I114" s="2"/>
      <c r="J114" s="2"/>
      <c r="K114" s="2"/>
      <c r="L114" s="2"/>
      <c r="M114" s="2"/>
      <c r="N114" s="2"/>
    </row>
    <row r="115" spans="7:14" x14ac:dyDescent="0.2">
      <c r="G115" s="2"/>
      <c r="H115" s="2"/>
      <c r="I115" s="2"/>
      <c r="J115" s="2"/>
      <c r="K115" s="2"/>
      <c r="L115" s="2"/>
      <c r="M115" s="2"/>
      <c r="N115" s="2"/>
    </row>
    <row r="116" spans="7:14" x14ac:dyDescent="0.2">
      <c r="G116" s="2"/>
      <c r="H116" s="2"/>
      <c r="I116" s="2"/>
      <c r="J116" s="2"/>
      <c r="K116" s="2"/>
      <c r="L116" s="2"/>
      <c r="M116" s="2"/>
      <c r="N116" s="2"/>
    </row>
    <row r="117" spans="7:14" x14ac:dyDescent="0.2">
      <c r="G117" s="2"/>
      <c r="H117" s="2"/>
      <c r="I117" s="2"/>
      <c r="J117" s="2"/>
      <c r="K117" s="2"/>
      <c r="L117" s="2"/>
      <c r="M117" s="2"/>
      <c r="N117" s="2"/>
    </row>
    <row r="118" spans="7:14" x14ac:dyDescent="0.2">
      <c r="G118" s="2"/>
      <c r="H118" s="2"/>
      <c r="I118" s="2"/>
      <c r="J118" s="2"/>
      <c r="K118" s="2"/>
      <c r="L118" s="2"/>
      <c r="M118" s="2"/>
      <c r="N118" s="2"/>
    </row>
    <row r="119" spans="7:14" x14ac:dyDescent="0.2">
      <c r="G119" s="2"/>
      <c r="H119" s="2"/>
      <c r="I119" s="2"/>
      <c r="J119" s="2"/>
      <c r="K119" s="2"/>
      <c r="L119" s="2"/>
      <c r="M119" s="2"/>
      <c r="N119" s="2"/>
    </row>
    <row r="120" spans="7:14" x14ac:dyDescent="0.2">
      <c r="G120" s="2"/>
      <c r="H120" s="2"/>
      <c r="I120" s="2"/>
      <c r="J120" s="2"/>
      <c r="K120" s="2"/>
      <c r="L120" s="2"/>
      <c r="M120" s="2"/>
      <c r="N120" s="2"/>
    </row>
    <row r="121" spans="7:14" x14ac:dyDescent="0.2">
      <c r="G121" s="2"/>
      <c r="H121" s="2"/>
      <c r="I121" s="2"/>
      <c r="J121" s="2"/>
      <c r="K121" s="2"/>
      <c r="L121" s="2"/>
      <c r="M121" s="2"/>
      <c r="N121" s="2"/>
    </row>
    <row r="122" spans="7:14" x14ac:dyDescent="0.2">
      <c r="G122" s="2"/>
      <c r="H122" s="2"/>
      <c r="I122" s="2"/>
      <c r="J122" s="2"/>
      <c r="K122" s="2"/>
      <c r="L122" s="2"/>
      <c r="M122" s="2"/>
      <c r="N122" s="2"/>
    </row>
    <row r="123" spans="7:14" x14ac:dyDescent="0.2">
      <c r="G123" s="2"/>
      <c r="H123" s="2"/>
      <c r="I123" s="2"/>
      <c r="J123" s="2"/>
      <c r="K123" s="2"/>
      <c r="L123" s="2"/>
      <c r="M123" s="2"/>
      <c r="N123" s="2"/>
    </row>
    <row r="124" spans="7:14" x14ac:dyDescent="0.2">
      <c r="G124" s="2"/>
      <c r="H124" s="2"/>
      <c r="I124" s="2"/>
      <c r="J124" s="2"/>
      <c r="K124" s="2"/>
      <c r="L124" s="2"/>
      <c r="M124" s="2"/>
      <c r="N124" s="2"/>
    </row>
    <row r="125" spans="7:14" x14ac:dyDescent="0.2">
      <c r="G125" s="2"/>
      <c r="H125" s="2"/>
      <c r="I125" s="2"/>
      <c r="J125" s="2"/>
      <c r="K125" s="2"/>
      <c r="L125" s="2"/>
      <c r="M125" s="2"/>
      <c r="N125" s="2"/>
    </row>
    <row r="126" spans="7:14" x14ac:dyDescent="0.2">
      <c r="G126" s="2"/>
      <c r="H126" s="2"/>
      <c r="I126" s="2"/>
      <c r="J126" s="2"/>
      <c r="K126" s="2"/>
      <c r="L126" s="2"/>
      <c r="M126" s="2"/>
      <c r="N126" s="2"/>
    </row>
    <row r="127" spans="7:14" x14ac:dyDescent="0.2">
      <c r="G127" s="2"/>
      <c r="H127" s="2"/>
      <c r="I127" s="2"/>
      <c r="J127" s="2"/>
      <c r="K127" s="2"/>
      <c r="L127" s="2"/>
      <c r="M127" s="2"/>
      <c r="N127" s="2"/>
    </row>
    <row r="128" spans="7:14" x14ac:dyDescent="0.2">
      <c r="G128" s="2"/>
      <c r="H128" s="2"/>
      <c r="I128" s="2"/>
      <c r="J128" s="2"/>
      <c r="K128" s="2"/>
      <c r="L128" s="2"/>
      <c r="M128" s="2"/>
      <c r="N128" s="2"/>
    </row>
    <row r="129" spans="7:14" x14ac:dyDescent="0.2">
      <c r="G129" s="2"/>
      <c r="H129" s="2"/>
      <c r="I129" s="2"/>
      <c r="J129" s="2"/>
      <c r="K129" s="2"/>
      <c r="L129" s="2"/>
      <c r="M129" s="2"/>
      <c r="N129" s="2"/>
    </row>
    <row r="130" spans="7:14" x14ac:dyDescent="0.2">
      <c r="G130" s="2"/>
      <c r="H130" s="2"/>
      <c r="I130" s="2"/>
      <c r="J130" s="2"/>
      <c r="K130" s="2"/>
      <c r="L130" s="2"/>
      <c r="M130" s="2"/>
      <c r="N130" s="2"/>
    </row>
    <row r="131" spans="7:14" x14ac:dyDescent="0.2">
      <c r="G131" s="2"/>
      <c r="H131" s="2"/>
      <c r="I131" s="2"/>
      <c r="J131" s="2"/>
      <c r="K131" s="2"/>
      <c r="L131" s="2"/>
      <c r="M131" s="2"/>
      <c r="N131" s="2"/>
    </row>
    <row r="132" spans="7:14" x14ac:dyDescent="0.2">
      <c r="G132" s="2"/>
      <c r="H132" s="2"/>
      <c r="I132" s="2"/>
      <c r="J132" s="2"/>
      <c r="K132" s="2"/>
      <c r="L132" s="2"/>
      <c r="M132" s="2"/>
      <c r="N132" s="2"/>
    </row>
    <row r="133" spans="7:14" x14ac:dyDescent="0.2">
      <c r="G133" s="2"/>
      <c r="H133" s="2"/>
      <c r="I133" s="2"/>
      <c r="J133" s="2"/>
      <c r="K133" s="2"/>
      <c r="L133" s="2"/>
      <c r="M133" s="2"/>
      <c r="N133" s="2"/>
    </row>
    <row r="134" spans="7:14" x14ac:dyDescent="0.2">
      <c r="G134" s="2"/>
      <c r="H134" s="2"/>
      <c r="I134" s="2"/>
      <c r="J134" s="2"/>
      <c r="K134" s="2"/>
      <c r="L134" s="2"/>
      <c r="M134" s="2"/>
      <c r="N134" s="2"/>
    </row>
    <row r="135" spans="7:14" x14ac:dyDescent="0.2">
      <c r="G135" s="2"/>
      <c r="H135" s="2"/>
      <c r="I135" s="2"/>
      <c r="J135" s="2"/>
      <c r="K135" s="2"/>
      <c r="L135" s="2"/>
      <c r="M135" s="2"/>
      <c r="N135" s="2"/>
    </row>
    <row r="136" spans="7:14" x14ac:dyDescent="0.2">
      <c r="G136" s="2"/>
      <c r="H136" s="2"/>
      <c r="I136" s="2"/>
      <c r="J136" s="2"/>
      <c r="K136" s="2"/>
      <c r="L136" s="2"/>
      <c r="M136" s="2"/>
      <c r="N136" s="2"/>
    </row>
    <row r="137" spans="7:14" x14ac:dyDescent="0.2">
      <c r="G137" s="2"/>
      <c r="H137" s="2"/>
      <c r="I137" s="2"/>
      <c r="J137" s="2"/>
      <c r="K137" s="2"/>
      <c r="L137" s="2"/>
      <c r="M137" s="2"/>
      <c r="N137" s="2"/>
    </row>
    <row r="138" spans="7:14" x14ac:dyDescent="0.2">
      <c r="G138" s="2"/>
      <c r="H138" s="2"/>
      <c r="I138" s="2"/>
      <c r="J138" s="2"/>
      <c r="K138" s="2"/>
      <c r="L138" s="2"/>
      <c r="M138" s="2"/>
      <c r="N138" s="2"/>
    </row>
    <row r="139" spans="7:14" x14ac:dyDescent="0.2">
      <c r="G139" s="2"/>
      <c r="H139" s="2"/>
      <c r="I139" s="2"/>
      <c r="J139" s="2"/>
      <c r="K139" s="2"/>
      <c r="L139" s="2"/>
      <c r="M139" s="2"/>
      <c r="N139" s="2"/>
    </row>
    <row r="140" spans="7:14" x14ac:dyDescent="0.2">
      <c r="G140" s="2"/>
      <c r="H140" s="2"/>
      <c r="I140" s="2"/>
      <c r="J140" s="2"/>
      <c r="K140" s="2"/>
      <c r="L140" s="2"/>
      <c r="M140" s="2"/>
      <c r="N140" s="2"/>
    </row>
    <row r="141" spans="7:14" x14ac:dyDescent="0.2">
      <c r="G141" s="2"/>
      <c r="H141" s="2"/>
      <c r="I141" s="2"/>
      <c r="J141" s="2"/>
      <c r="K141" s="2"/>
      <c r="L141" s="2"/>
      <c r="M141" s="2"/>
      <c r="N141" s="2"/>
    </row>
    <row r="142" spans="7:14" x14ac:dyDescent="0.2">
      <c r="G142" s="2"/>
      <c r="H142" s="2"/>
      <c r="I142" s="2"/>
      <c r="J142" s="2"/>
      <c r="K142" s="2"/>
      <c r="L142" s="2"/>
      <c r="M142" s="2"/>
      <c r="N142" s="2"/>
    </row>
    <row r="143" spans="7:14" x14ac:dyDescent="0.2">
      <c r="G143" s="2"/>
      <c r="H143" s="2"/>
      <c r="I143" s="2"/>
      <c r="J143" s="2"/>
      <c r="K143" s="2"/>
      <c r="L143" s="2"/>
      <c r="M143" s="2"/>
      <c r="N143" s="2"/>
    </row>
    <row r="144" spans="7:14" x14ac:dyDescent="0.2">
      <c r="G144" s="2"/>
      <c r="H144" s="2"/>
      <c r="I144" s="2"/>
      <c r="J144" s="2"/>
      <c r="K144" s="2"/>
      <c r="L144" s="2"/>
      <c r="M144" s="2"/>
      <c r="N144" s="2"/>
    </row>
    <row r="145" spans="7:14" x14ac:dyDescent="0.2">
      <c r="G145" s="2"/>
      <c r="H145" s="2"/>
      <c r="I145" s="2"/>
      <c r="J145" s="2"/>
      <c r="K145" s="2"/>
      <c r="L145" s="2"/>
      <c r="M145" s="2"/>
      <c r="N145" s="2"/>
    </row>
    <row r="146" spans="7:14" x14ac:dyDescent="0.2">
      <c r="G146" s="2"/>
      <c r="H146" s="2"/>
      <c r="I146" s="2"/>
      <c r="J146" s="2"/>
      <c r="K146" s="2"/>
      <c r="L146" s="2"/>
      <c r="M146" s="2"/>
      <c r="N146" s="2"/>
    </row>
    <row r="147" spans="7:14" x14ac:dyDescent="0.2">
      <c r="G147" s="2"/>
      <c r="H147" s="2"/>
      <c r="I147" s="2"/>
      <c r="J147" s="2"/>
      <c r="K147" s="2"/>
      <c r="L147" s="2"/>
      <c r="M147" s="2"/>
      <c r="N147" s="2"/>
    </row>
    <row r="148" spans="7:14" x14ac:dyDescent="0.2">
      <c r="G148" s="2"/>
      <c r="H148" s="2"/>
      <c r="I148" s="2"/>
      <c r="J148" s="2"/>
      <c r="K148" s="2"/>
      <c r="L148" s="2"/>
      <c r="M148" s="2"/>
      <c r="N148" s="2"/>
    </row>
    <row r="149" spans="7:14" x14ac:dyDescent="0.2">
      <c r="G149" s="2"/>
      <c r="H149" s="2"/>
      <c r="I149" s="2"/>
      <c r="J149" s="2"/>
      <c r="K149" s="2"/>
      <c r="L149" s="2"/>
      <c r="M149" s="2"/>
      <c r="N149" s="2"/>
    </row>
    <row r="150" spans="7:14" x14ac:dyDescent="0.2">
      <c r="G150" s="2"/>
      <c r="H150" s="2"/>
      <c r="I150" s="2"/>
      <c r="J150" s="2"/>
      <c r="K150" s="2"/>
      <c r="L150" s="2"/>
      <c r="M150" s="2"/>
      <c r="N150" s="2"/>
    </row>
    <row r="151" spans="7:14" x14ac:dyDescent="0.2">
      <c r="G151" s="2"/>
      <c r="H151" s="2"/>
      <c r="I151" s="2"/>
      <c r="J151" s="2"/>
      <c r="K151" s="2"/>
      <c r="L151" s="2"/>
      <c r="M151" s="2"/>
      <c r="N151" s="2"/>
    </row>
    <row r="152" spans="7:14" x14ac:dyDescent="0.2">
      <c r="G152" s="2"/>
      <c r="H152" s="2"/>
      <c r="I152" s="2"/>
      <c r="J152" s="2"/>
      <c r="K152" s="2"/>
      <c r="L152" s="2"/>
      <c r="M152" s="2"/>
      <c r="N152" s="2"/>
    </row>
    <row r="153" spans="7:14" x14ac:dyDescent="0.2">
      <c r="G153" s="2"/>
      <c r="H153" s="2"/>
      <c r="I153" s="2"/>
      <c r="J153" s="2"/>
      <c r="K153" s="2"/>
      <c r="L153" s="2"/>
      <c r="M153" s="2"/>
      <c r="N153" s="2"/>
    </row>
    <row r="154" spans="7:14" x14ac:dyDescent="0.2">
      <c r="G154" s="2"/>
      <c r="H154" s="2"/>
      <c r="I154" s="2"/>
      <c r="J154" s="2"/>
      <c r="K154" s="2"/>
      <c r="L154" s="2"/>
      <c r="M154" s="2"/>
      <c r="N154" s="2"/>
    </row>
    <row r="155" spans="7:14" x14ac:dyDescent="0.2">
      <c r="G155" s="2"/>
      <c r="H155" s="2"/>
      <c r="I155" s="2"/>
      <c r="J155" s="2"/>
      <c r="K155" s="2"/>
      <c r="L155" s="2"/>
      <c r="M155" s="2"/>
      <c r="N155" s="2"/>
    </row>
    <row r="156" spans="7:14" x14ac:dyDescent="0.2">
      <c r="G156" s="2"/>
      <c r="H156" s="2"/>
      <c r="I156" s="2"/>
      <c r="J156" s="2"/>
      <c r="K156" s="2"/>
      <c r="L156" s="2"/>
      <c r="M156" s="2"/>
      <c r="N156" s="2"/>
    </row>
    <row r="157" spans="7:14" x14ac:dyDescent="0.2">
      <c r="G157" s="2"/>
      <c r="H157" s="2"/>
      <c r="I157" s="2"/>
      <c r="J157" s="2"/>
      <c r="K157" s="2"/>
      <c r="L157" s="2"/>
      <c r="M157" s="2"/>
      <c r="N157" s="2"/>
    </row>
    <row r="158" spans="7:14" x14ac:dyDescent="0.2">
      <c r="G158" s="2"/>
      <c r="H158" s="2"/>
      <c r="I158" s="2"/>
      <c r="J158" s="2"/>
      <c r="K158" s="2"/>
      <c r="L158" s="2"/>
      <c r="M158" s="2"/>
      <c r="N158" s="2"/>
    </row>
    <row r="159" spans="7:14" x14ac:dyDescent="0.2">
      <c r="H159" s="2"/>
      <c r="I159" s="2"/>
      <c r="J159" s="2"/>
      <c r="K159" s="2"/>
      <c r="L159" s="2"/>
      <c r="M159" s="2"/>
      <c r="N159" s="2"/>
    </row>
    <row r="160" spans="7:14" x14ac:dyDescent="0.2">
      <c r="H160" s="2"/>
      <c r="I160" s="2"/>
      <c r="J160" s="2"/>
      <c r="K160" s="2"/>
      <c r="L160" s="2"/>
      <c r="M160" s="2"/>
      <c r="N160" s="2"/>
    </row>
    <row r="161" spans="8:14" x14ac:dyDescent="0.2">
      <c r="H161" s="2"/>
      <c r="I161" s="2"/>
      <c r="J161" s="2"/>
      <c r="K161" s="2"/>
      <c r="L161" s="2"/>
      <c r="M161" s="2"/>
      <c r="N161" s="2"/>
    </row>
    <row r="162" spans="8:14" x14ac:dyDescent="0.2">
      <c r="H162" s="2"/>
      <c r="I162" s="2"/>
      <c r="J162" s="2"/>
      <c r="K162" s="2"/>
      <c r="L162" s="2"/>
      <c r="M162" s="2"/>
      <c r="N162" s="2"/>
    </row>
    <row r="163" spans="8:14" x14ac:dyDescent="0.2">
      <c r="H163" s="2"/>
      <c r="I163" s="2"/>
      <c r="J163" s="2"/>
      <c r="K163" s="2"/>
      <c r="L163" s="2"/>
      <c r="M163" s="2"/>
      <c r="N163" s="2"/>
    </row>
    <row r="164" spans="8:14" x14ac:dyDescent="0.2">
      <c r="H164" s="2"/>
      <c r="I164" s="2"/>
      <c r="J164" s="2"/>
      <c r="K164" s="2"/>
      <c r="L164" s="2"/>
      <c r="M164" s="2"/>
      <c r="N164" s="2"/>
    </row>
    <row r="165" spans="8:14" x14ac:dyDescent="0.2">
      <c r="H165" s="2"/>
      <c r="I165" s="2"/>
      <c r="J165" s="2"/>
      <c r="K165" s="2"/>
      <c r="L165" s="2"/>
      <c r="M165" s="2"/>
      <c r="N165" s="2"/>
    </row>
    <row r="166" spans="8:14" x14ac:dyDescent="0.2">
      <c r="H166" s="2"/>
      <c r="I166" s="2"/>
      <c r="J166" s="2"/>
      <c r="K166" s="2"/>
      <c r="L166" s="2"/>
      <c r="M166" s="2"/>
      <c r="N166" s="2"/>
    </row>
    <row r="167" spans="8:14" x14ac:dyDescent="0.2">
      <c r="H167" s="2"/>
      <c r="I167" s="2"/>
      <c r="J167" s="2"/>
      <c r="K167" s="2"/>
      <c r="L167" s="2"/>
      <c r="M167" s="2"/>
      <c r="N167" s="2"/>
    </row>
    <row r="168" spans="8:14" x14ac:dyDescent="0.2">
      <c r="H168" s="2"/>
      <c r="I168" s="2"/>
      <c r="J168" s="2"/>
      <c r="K168" s="2"/>
      <c r="L168" s="2"/>
      <c r="M168" s="2"/>
      <c r="N168" s="2"/>
    </row>
    <row r="169" spans="8:14" x14ac:dyDescent="0.2">
      <c r="H169" s="2"/>
      <c r="I169" s="2"/>
      <c r="J169" s="2"/>
      <c r="K169" s="2"/>
      <c r="L169" s="2"/>
      <c r="M169" s="2"/>
      <c r="N169" s="2"/>
    </row>
    <row r="170" spans="8:14" x14ac:dyDescent="0.2">
      <c r="H170" s="2"/>
      <c r="I170" s="2"/>
      <c r="J170" s="2"/>
      <c r="K170" s="2"/>
      <c r="L170" s="2"/>
      <c r="M170" s="2"/>
      <c r="N170" s="2"/>
    </row>
    <row r="171" spans="8:14" x14ac:dyDescent="0.2">
      <c r="H171" s="2"/>
      <c r="I171" s="2"/>
      <c r="J171" s="2"/>
      <c r="K171" s="2"/>
      <c r="L171" s="2"/>
      <c r="M171" s="2"/>
      <c r="N171" s="2"/>
    </row>
    <row r="172" spans="8:14" x14ac:dyDescent="0.2">
      <c r="H172" s="2"/>
      <c r="I172" s="2"/>
      <c r="J172" s="2"/>
      <c r="K172" s="2"/>
      <c r="L172" s="2"/>
      <c r="M172" s="2"/>
      <c r="N172" s="2"/>
    </row>
    <row r="173" spans="8:14" x14ac:dyDescent="0.2">
      <c r="H173" s="2"/>
      <c r="I173" s="2"/>
      <c r="J173" s="2"/>
      <c r="K173" s="2"/>
      <c r="L173" s="2"/>
      <c r="M173" s="2"/>
      <c r="N173" s="2"/>
    </row>
    <row r="174" spans="8:14" x14ac:dyDescent="0.2">
      <c r="H174" s="2"/>
      <c r="I174" s="2"/>
      <c r="J174" s="2"/>
      <c r="K174" s="2"/>
      <c r="L174" s="2"/>
      <c r="M174" s="2"/>
      <c r="N174" s="2"/>
    </row>
    <row r="175" spans="8:14" x14ac:dyDescent="0.2">
      <c r="H175" s="2"/>
      <c r="I175" s="2"/>
      <c r="J175" s="2"/>
      <c r="K175" s="2"/>
      <c r="L175" s="2"/>
      <c r="M175" s="2"/>
      <c r="N175" s="2"/>
    </row>
    <row r="176" spans="8:14" x14ac:dyDescent="0.2">
      <c r="H176" s="2"/>
      <c r="I176" s="2"/>
      <c r="J176" s="2"/>
      <c r="K176" s="2"/>
      <c r="L176" s="2"/>
      <c r="M176" s="2"/>
      <c r="N176" s="2"/>
    </row>
    <row r="177" spans="8:14" x14ac:dyDescent="0.2">
      <c r="H177" s="2"/>
      <c r="I177" s="2"/>
      <c r="J177" s="2"/>
      <c r="K177" s="2"/>
      <c r="L177" s="2"/>
      <c r="M177" s="2"/>
      <c r="N177" s="2"/>
    </row>
    <row r="178" spans="8:14" x14ac:dyDescent="0.2">
      <c r="H178" s="2"/>
      <c r="I178" s="2"/>
      <c r="J178" s="2"/>
      <c r="K178" s="2"/>
      <c r="L178" s="2"/>
      <c r="M178" s="2"/>
      <c r="N178" s="2"/>
    </row>
    <row r="179" spans="8:14" x14ac:dyDescent="0.2">
      <c r="H179" s="2"/>
      <c r="I179" s="2"/>
      <c r="J179" s="2"/>
      <c r="K179" s="2"/>
      <c r="L179" s="2"/>
      <c r="M179" s="2"/>
      <c r="N179" s="2"/>
    </row>
    <row r="180" spans="8:14" x14ac:dyDescent="0.2">
      <c r="H180" s="2"/>
      <c r="I180" s="2"/>
      <c r="J180" s="2"/>
      <c r="K180" s="2"/>
      <c r="L180" s="2"/>
      <c r="M180" s="2"/>
      <c r="N180" s="2"/>
    </row>
    <row r="181" spans="8:14" x14ac:dyDescent="0.2">
      <c r="H181" s="2"/>
      <c r="I181" s="2"/>
      <c r="J181" s="2"/>
      <c r="K181" s="2"/>
      <c r="L181" s="2"/>
      <c r="M181" s="2"/>
      <c r="N181" s="2"/>
    </row>
    <row r="182" spans="8:14" x14ac:dyDescent="0.2">
      <c r="H182" s="2"/>
      <c r="I182" s="2"/>
      <c r="J182" s="2"/>
      <c r="K182" s="2"/>
      <c r="L182" s="2"/>
      <c r="M182" s="2"/>
      <c r="N182" s="2"/>
    </row>
    <row r="183" spans="8:14" x14ac:dyDescent="0.2">
      <c r="H183" s="2"/>
      <c r="I183" s="2"/>
      <c r="J183" s="2"/>
      <c r="K183" s="2"/>
      <c r="L183" s="2"/>
      <c r="M183" s="2"/>
      <c r="N183" s="2"/>
    </row>
    <row r="184" spans="8:14" x14ac:dyDescent="0.2">
      <c r="H184" s="2"/>
      <c r="I184" s="2"/>
      <c r="J184" s="2"/>
      <c r="K184" s="2"/>
      <c r="L184" s="2"/>
      <c r="M184" s="2"/>
      <c r="N184" s="2"/>
    </row>
    <row r="185" spans="8:14" x14ac:dyDescent="0.2">
      <c r="H185" s="2"/>
      <c r="I185" s="2"/>
      <c r="J185" s="2"/>
      <c r="K185" s="2"/>
      <c r="L185" s="2"/>
      <c r="M185" s="2"/>
      <c r="N185" s="2"/>
    </row>
    <row r="186" spans="8:14" x14ac:dyDescent="0.2">
      <c r="H186" s="2"/>
      <c r="I186" s="2"/>
      <c r="J186" s="2"/>
      <c r="K186" s="2"/>
      <c r="L186" s="2"/>
      <c r="M186" s="2"/>
      <c r="N186" s="2"/>
    </row>
    <row r="187" spans="8:14" x14ac:dyDescent="0.2">
      <c r="H187" s="2"/>
      <c r="I187" s="2"/>
      <c r="J187" s="2"/>
      <c r="K187" s="2"/>
      <c r="L187" s="2"/>
      <c r="M187" s="2"/>
      <c r="N187" s="2"/>
    </row>
    <row r="188" spans="8:14" x14ac:dyDescent="0.2">
      <c r="H188" s="2"/>
      <c r="I188" s="2"/>
      <c r="J188" s="2"/>
      <c r="K188" s="2"/>
      <c r="L188" s="2"/>
      <c r="M188" s="2"/>
      <c r="N188" s="2"/>
    </row>
    <row r="189" spans="8:14" x14ac:dyDescent="0.2">
      <c r="H189" s="2"/>
      <c r="I189" s="2"/>
      <c r="J189" s="2"/>
      <c r="K189" s="2"/>
      <c r="L189" s="2"/>
      <c r="M189" s="2"/>
      <c r="N189" s="2"/>
    </row>
    <row r="190" spans="8:14" x14ac:dyDescent="0.2">
      <c r="H190" s="2"/>
      <c r="I190" s="2"/>
      <c r="J190" s="2"/>
      <c r="K190" s="2"/>
      <c r="L190" s="2"/>
      <c r="M190" s="2"/>
      <c r="N190" s="2"/>
    </row>
    <row r="191" spans="8:14" x14ac:dyDescent="0.2">
      <c r="H191" s="2"/>
      <c r="I191" s="2"/>
      <c r="J191" s="2"/>
      <c r="K191" s="2"/>
      <c r="L191" s="2"/>
      <c r="M191" s="2"/>
      <c r="N191" s="2"/>
    </row>
    <row r="192" spans="8:14" x14ac:dyDescent="0.2">
      <c r="H192" s="2"/>
      <c r="I192" s="2"/>
      <c r="J192" s="2"/>
      <c r="K192" s="2"/>
      <c r="L192" s="2"/>
      <c r="M192" s="2"/>
      <c r="N192" s="2"/>
    </row>
    <row r="193" spans="8:14" x14ac:dyDescent="0.2">
      <c r="H193" s="2"/>
      <c r="I193" s="2"/>
      <c r="J193" s="2"/>
      <c r="K193" s="2"/>
      <c r="L193" s="2"/>
      <c r="M193" s="2"/>
      <c r="N193" s="2"/>
    </row>
    <row r="194" spans="8:14" x14ac:dyDescent="0.2">
      <c r="H194" s="2"/>
      <c r="I194" s="2"/>
      <c r="J194" s="2"/>
      <c r="K194" s="2"/>
      <c r="L194" s="2"/>
      <c r="M194" s="2"/>
      <c r="N194" s="2"/>
    </row>
    <row r="195" spans="8:14" x14ac:dyDescent="0.2">
      <c r="H195" s="2"/>
      <c r="I195" s="2"/>
      <c r="J195" s="2"/>
      <c r="K195" s="2"/>
      <c r="L195" s="2"/>
      <c r="M195" s="2"/>
      <c r="N195" s="2"/>
    </row>
    <row r="196" spans="8:14" x14ac:dyDescent="0.2">
      <c r="H196" s="2"/>
      <c r="I196" s="2"/>
      <c r="J196" s="2"/>
      <c r="K196" s="2"/>
      <c r="L196" s="2"/>
      <c r="M196" s="2"/>
      <c r="N196" s="2"/>
    </row>
    <row r="197" spans="8:14" x14ac:dyDescent="0.2">
      <c r="H197" s="2"/>
      <c r="I197" s="2"/>
      <c r="J197" s="2"/>
      <c r="K197" s="2"/>
      <c r="L197" s="2"/>
      <c r="M197" s="2"/>
      <c r="N197" s="2"/>
    </row>
    <row r="198" spans="8:14" x14ac:dyDescent="0.2">
      <c r="H198" s="2"/>
      <c r="I198" s="2"/>
      <c r="J198" s="2"/>
      <c r="K198" s="2"/>
      <c r="L198" s="2"/>
      <c r="M198" s="2"/>
      <c r="N198" s="2"/>
    </row>
    <row r="199" spans="8:14" x14ac:dyDescent="0.2">
      <c r="H199" s="2"/>
      <c r="I199" s="2"/>
      <c r="J199" s="2"/>
      <c r="K199" s="2"/>
      <c r="L199" s="2"/>
      <c r="M199" s="2"/>
      <c r="N199" s="2"/>
    </row>
    <row r="200" spans="8:14" x14ac:dyDescent="0.2">
      <c r="H200" s="2"/>
      <c r="I200" s="2"/>
      <c r="J200" s="2"/>
      <c r="K200" s="2"/>
      <c r="L200" s="2"/>
      <c r="M200" s="2"/>
      <c r="N200" s="2"/>
    </row>
    <row r="201" spans="8:14" x14ac:dyDescent="0.2">
      <c r="H201" s="2"/>
      <c r="I201" s="2"/>
      <c r="J201" s="2"/>
      <c r="K201" s="2"/>
      <c r="L201" s="2"/>
      <c r="M201" s="2"/>
      <c r="N201" s="2"/>
    </row>
    <row r="202" spans="8:14" x14ac:dyDescent="0.2">
      <c r="H202" s="2"/>
      <c r="I202" s="2"/>
      <c r="J202" s="2"/>
      <c r="K202" s="2"/>
      <c r="L202" s="2"/>
      <c r="M202" s="2"/>
      <c r="N202" s="2"/>
    </row>
    <row r="203" spans="8:14" x14ac:dyDescent="0.2">
      <c r="H203" s="2"/>
      <c r="I203" s="2"/>
      <c r="J203" s="2"/>
      <c r="K203" s="2"/>
      <c r="L203" s="2"/>
      <c r="M203" s="2"/>
      <c r="N203" s="2"/>
    </row>
  </sheetData>
  <mergeCells count="17">
    <mergeCell ref="B13:F14"/>
    <mergeCell ref="D10:E10"/>
    <mergeCell ref="B11:B12"/>
    <mergeCell ref="C11:C12"/>
    <mergeCell ref="D11:E12"/>
    <mergeCell ref="F11:F12"/>
    <mergeCell ref="B16:F16"/>
    <mergeCell ref="B17:F21"/>
    <mergeCell ref="B22:F23"/>
    <mergeCell ref="B24:C24"/>
    <mergeCell ref="D24:E24"/>
    <mergeCell ref="B25:C25"/>
    <mergeCell ref="D25:E25"/>
    <mergeCell ref="B26:C26"/>
    <mergeCell ref="D26:E26"/>
    <mergeCell ref="B27:C27"/>
    <mergeCell ref="D27:E27"/>
  </mergeCells>
  <printOptions horizontalCentered="1"/>
  <pageMargins left="0.25" right="0.25" top="0.75" bottom="0.75" header="0.3" footer="0.3"/>
  <pageSetup paperSize="9" scale="85" fitToHeight="0" orientation="portrait" horizontalDpi="4294967294" verticalDpi="4294967294"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F1EC6-23EE-4F81-ACA0-2A4A7573E755}">
  <sheetPr>
    <pageSetUpPr fitToPage="1"/>
  </sheetPr>
  <dimension ref="A1:F37"/>
  <sheetViews>
    <sheetView view="pageBreakPreview" zoomScaleNormal="100" zoomScaleSheetLayoutView="100" workbookViewId="0">
      <selection activeCell="D37" sqref="D37"/>
    </sheetView>
  </sheetViews>
  <sheetFormatPr baseColWidth="10" defaultRowHeight="15" x14ac:dyDescent="0.25"/>
  <cols>
    <col min="1" max="1" width="4.5703125" style="20" customWidth="1"/>
    <col min="2" max="2" width="3.42578125" style="20" customWidth="1"/>
    <col min="3" max="5" width="36.7109375" style="20" customWidth="1"/>
    <col min="6" max="6" width="5.5703125" customWidth="1"/>
  </cols>
  <sheetData>
    <row r="1" spans="1:6" ht="15.75" x14ac:dyDescent="0.25">
      <c r="A1" s="41"/>
      <c r="B1" s="16"/>
      <c r="C1" s="16"/>
      <c r="D1" s="16"/>
      <c r="E1" s="16"/>
      <c r="F1" s="22"/>
    </row>
    <row r="2" spans="1:6" ht="15.75" x14ac:dyDescent="0.25">
      <c r="A2" s="41"/>
      <c r="B2" s="16"/>
      <c r="C2" s="16"/>
      <c r="D2" s="16"/>
      <c r="E2" s="16"/>
      <c r="F2" s="22"/>
    </row>
    <row r="3" spans="1:6" ht="15.75" x14ac:dyDescent="0.25">
      <c r="A3" s="41"/>
      <c r="B3" s="16"/>
      <c r="C3" s="16"/>
      <c r="D3" s="16"/>
      <c r="E3" s="16"/>
      <c r="F3" s="22"/>
    </row>
    <row r="4" spans="1:6" ht="15.75" x14ac:dyDescent="0.25">
      <c r="A4" s="41"/>
      <c r="B4" s="16"/>
      <c r="C4" s="16"/>
      <c r="D4" s="16"/>
      <c r="E4" s="16"/>
      <c r="F4" s="22"/>
    </row>
    <row r="5" spans="1:6" ht="15.75" x14ac:dyDescent="0.25">
      <c r="A5" s="41"/>
      <c r="B5" s="16"/>
      <c r="C5" s="16"/>
      <c r="D5" s="16"/>
      <c r="E5" s="16"/>
      <c r="F5" s="22"/>
    </row>
    <row r="6" spans="1:6" ht="15.75" x14ac:dyDescent="0.25">
      <c r="A6" s="41"/>
      <c r="B6" s="16"/>
      <c r="C6" s="16"/>
      <c r="D6" s="16"/>
      <c r="E6" s="16"/>
      <c r="F6" s="22"/>
    </row>
    <row r="7" spans="1:6" ht="15.75" x14ac:dyDescent="0.25">
      <c r="A7" s="41"/>
      <c r="B7" s="16" t="str">
        <f>+CONCATENATE("CARTERA DE INSTRUMENTOS AL CIERRE ",[1]TABLAS!B6," ",[1]TABLAS!B5)</f>
        <v>CARTERA DE INSTRUMENTOS AL CIERRE PRIMER TRIMESTRE 2022</v>
      </c>
      <c r="C7" s="17"/>
      <c r="D7" s="17"/>
      <c r="E7" s="17"/>
      <c r="F7" s="22"/>
    </row>
    <row r="8" spans="1:6" ht="16.5" thickBot="1" x14ac:dyDescent="0.3">
      <c r="A8" s="41"/>
      <c r="B8" s="43"/>
      <c r="C8" s="42"/>
      <c r="D8" s="41"/>
      <c r="E8" s="41"/>
      <c r="F8" s="22"/>
    </row>
    <row r="9" spans="1:6" x14ac:dyDescent="0.25">
      <c r="A9" s="40"/>
      <c r="B9" s="140" t="s">
        <v>19</v>
      </c>
      <c r="C9" s="141"/>
      <c r="D9" s="144" t="s">
        <v>18</v>
      </c>
      <c r="E9" s="144" t="s">
        <v>17</v>
      </c>
      <c r="F9" s="22"/>
    </row>
    <row r="10" spans="1:6" ht="15.75" thickBot="1" x14ac:dyDescent="0.3">
      <c r="A10" s="39"/>
      <c r="B10" s="142"/>
      <c r="C10" s="143"/>
      <c r="D10" s="145"/>
      <c r="E10" s="145"/>
      <c r="F10" s="22"/>
    </row>
    <row r="11" spans="1:6" ht="15.75" thickTop="1" x14ac:dyDescent="0.25">
      <c r="A11" s="27"/>
      <c r="B11" s="146" t="s">
        <v>16</v>
      </c>
      <c r="C11" s="147"/>
      <c r="D11" s="38" t="s">
        <v>13</v>
      </c>
      <c r="E11" s="34">
        <f>+'[1]DIPRES 1'!E12+'[1]DIPRES 1'!E19+'[1]DIPRES 1'!E26+'[1]DIPRES 1'!E40+'[1]DIPRES 1'!E47</f>
        <v>308478571494</v>
      </c>
      <c r="F11" s="22"/>
    </row>
    <row r="12" spans="1:6" x14ac:dyDescent="0.25">
      <c r="A12" s="27"/>
      <c r="B12" s="148"/>
      <c r="C12" s="149"/>
      <c r="D12" s="33" t="s">
        <v>15</v>
      </c>
      <c r="E12" s="34">
        <f>+'[1]DIPRES 1'!E13+'[1]DIPRES 1'!E27+'[1]DIPRES 1'!E20+'[1]DIPRES 1'!E41</f>
        <v>619781652</v>
      </c>
      <c r="F12" s="22"/>
    </row>
    <row r="13" spans="1:6" x14ac:dyDescent="0.25">
      <c r="A13" s="27"/>
      <c r="B13" s="148"/>
      <c r="C13" s="149"/>
      <c r="D13" s="33" t="s">
        <v>12</v>
      </c>
      <c r="E13" s="34">
        <v>0</v>
      </c>
      <c r="F13" s="22"/>
    </row>
    <row r="14" spans="1:6" x14ac:dyDescent="0.25">
      <c r="A14" s="27"/>
      <c r="B14" s="148"/>
      <c r="C14" s="149"/>
      <c r="D14" s="33" t="s">
        <v>11</v>
      </c>
      <c r="E14" s="34">
        <v>0</v>
      </c>
      <c r="F14" s="22"/>
    </row>
    <row r="15" spans="1:6" x14ac:dyDescent="0.25">
      <c r="A15" s="27"/>
      <c r="B15" s="148"/>
      <c r="C15" s="149"/>
      <c r="D15" s="33" t="s">
        <v>10</v>
      </c>
      <c r="E15" s="34">
        <f>+'[1]DIPRES 1'!E16+'[1]DIPRES 1'!E23+'[1]DIPRES 1'!E30</f>
        <v>223458447233</v>
      </c>
      <c r="F15" s="22"/>
    </row>
    <row r="16" spans="1:6" x14ac:dyDescent="0.25">
      <c r="A16" s="27"/>
      <c r="B16" s="148"/>
      <c r="C16" s="149"/>
      <c r="D16" s="33" t="s">
        <v>9</v>
      </c>
      <c r="E16" s="34">
        <f>+'[1]DIPRES 1'!E17+'[1]DIPRES 1'!E24+'[1]DIPRES 1'!E31</f>
        <v>12812795993</v>
      </c>
      <c r="F16" s="22"/>
    </row>
    <row r="17" spans="1:6" x14ac:dyDescent="0.25">
      <c r="A17" s="27"/>
      <c r="B17" s="37"/>
      <c r="C17" s="36"/>
      <c r="D17" s="35"/>
      <c r="E17" s="34"/>
      <c r="F17" s="22"/>
    </row>
    <row r="18" spans="1:6" x14ac:dyDescent="0.25">
      <c r="A18" s="27"/>
      <c r="B18" s="148" t="s">
        <v>14</v>
      </c>
      <c r="C18" s="149"/>
      <c r="D18" s="33" t="s">
        <v>13</v>
      </c>
      <c r="E18" s="32">
        <v>0</v>
      </c>
      <c r="F18" s="22"/>
    </row>
    <row r="19" spans="1:6" x14ac:dyDescent="0.25">
      <c r="A19" s="27"/>
      <c r="B19" s="148"/>
      <c r="C19" s="149"/>
      <c r="D19" s="33" t="s">
        <v>12</v>
      </c>
      <c r="E19" s="32">
        <v>0</v>
      </c>
      <c r="F19" s="22"/>
    </row>
    <row r="20" spans="1:6" x14ac:dyDescent="0.25">
      <c r="A20" s="27"/>
      <c r="B20" s="148"/>
      <c r="C20" s="149"/>
      <c r="D20" s="33" t="s">
        <v>11</v>
      </c>
      <c r="E20" s="32">
        <v>0</v>
      </c>
      <c r="F20" s="22"/>
    </row>
    <row r="21" spans="1:6" x14ac:dyDescent="0.25">
      <c r="A21" s="27"/>
      <c r="B21" s="148"/>
      <c r="C21" s="149"/>
      <c r="D21" s="33" t="s">
        <v>10</v>
      </c>
      <c r="E21" s="32">
        <f>+'[1]DIPRES 1'!E58</f>
        <v>272021820820</v>
      </c>
      <c r="F21" s="22"/>
    </row>
    <row r="22" spans="1:6" x14ac:dyDescent="0.25">
      <c r="A22" s="27"/>
      <c r="B22" s="148"/>
      <c r="C22" s="149"/>
      <c r="D22" s="33" t="s">
        <v>9</v>
      </c>
      <c r="E22" s="32">
        <f>+'[1]DIPRES 1'!E59</f>
        <v>46546324835</v>
      </c>
      <c r="F22" s="22"/>
    </row>
    <row r="23" spans="1:6" ht="15.75" thickBot="1" x14ac:dyDescent="0.3">
      <c r="A23" s="27"/>
      <c r="B23" s="31"/>
      <c r="C23" s="30"/>
      <c r="D23" s="29"/>
      <c r="E23" s="28"/>
      <c r="F23" s="22"/>
    </row>
    <row r="24" spans="1:6" ht="15.75" thickBot="1" x14ac:dyDescent="0.3">
      <c r="A24" s="27"/>
      <c r="B24" s="27"/>
      <c r="C24" s="26"/>
      <c r="D24" s="25" t="s">
        <v>0</v>
      </c>
      <c r="E24" s="24">
        <f>SUM(E11:E22)</f>
        <v>863937742027</v>
      </c>
      <c r="F24" s="22"/>
    </row>
    <row r="25" spans="1:6" x14ac:dyDescent="0.25">
      <c r="A25" s="23"/>
      <c r="B25" s="23"/>
      <c r="C25" s="23"/>
      <c r="D25" s="23"/>
      <c r="E25" s="23"/>
      <c r="F25" s="22"/>
    </row>
    <row r="26" spans="1:6" x14ac:dyDescent="0.25">
      <c r="A26" s="23"/>
      <c r="B26" s="139" t="s">
        <v>6</v>
      </c>
      <c r="C26" s="139"/>
      <c r="D26" s="139"/>
      <c r="E26" s="139"/>
      <c r="F26" s="22"/>
    </row>
    <row r="27" spans="1:6" x14ac:dyDescent="0.25">
      <c r="A27" s="23"/>
      <c r="B27" s="139"/>
      <c r="C27" s="139"/>
      <c r="D27" s="139"/>
      <c r="E27" s="139"/>
      <c r="F27" s="22"/>
    </row>
    <row r="28" spans="1:6" x14ac:dyDescent="0.25">
      <c r="E28" s="21"/>
    </row>
    <row r="30" spans="1:6" x14ac:dyDescent="0.25">
      <c r="E30" s="21"/>
    </row>
    <row r="31" spans="1:6" x14ac:dyDescent="0.25">
      <c r="E31" s="21"/>
    </row>
    <row r="32" spans="1:6" x14ac:dyDescent="0.25">
      <c r="E32" s="21"/>
    </row>
    <row r="33" spans="5:5" x14ac:dyDescent="0.25">
      <c r="E33" s="21"/>
    </row>
    <row r="34" spans="5:5" x14ac:dyDescent="0.25">
      <c r="E34" s="21"/>
    </row>
    <row r="37" spans="5:5" x14ac:dyDescent="0.25">
      <c r="E37" s="21"/>
    </row>
  </sheetData>
  <mergeCells count="6">
    <mergeCell ref="B26:E27"/>
    <mergeCell ref="B9:C10"/>
    <mergeCell ref="D9:D10"/>
    <mergeCell ref="E9:E10"/>
    <mergeCell ref="B11:C16"/>
    <mergeCell ref="B18:C22"/>
  </mergeCells>
  <printOptions horizontalCentered="1"/>
  <pageMargins left="0.7" right="0.7" top="0.75" bottom="0.75" header="0.3" footer="0.3"/>
  <pageSetup scale="79" fitToHeight="0" orientation="portrait" r:id="rId1"/>
  <colBreaks count="2" manualBreakCount="2">
    <brk id="3" max="27" man="1"/>
    <brk id="5" max="27"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6F458-9915-448C-9FC3-2093F29BD5E6}">
  <dimension ref="A1:N32"/>
  <sheetViews>
    <sheetView view="pageBreakPreview" zoomScale="110" zoomScaleNormal="100" zoomScaleSheetLayoutView="110" workbookViewId="0">
      <selection activeCell="E30" sqref="E30"/>
    </sheetView>
  </sheetViews>
  <sheetFormatPr baseColWidth="10" defaultRowHeight="15" x14ac:dyDescent="0.25"/>
  <cols>
    <col min="1" max="1" width="4.85546875" customWidth="1"/>
    <col min="2" max="2" width="3.42578125" customWidth="1"/>
    <col min="3" max="3" width="15.42578125" customWidth="1"/>
    <col min="4" max="4" width="26.42578125" customWidth="1"/>
    <col min="5" max="5" width="28.7109375" customWidth="1"/>
    <col min="6" max="6" width="23" customWidth="1"/>
    <col min="7" max="7" width="4.85546875" customWidth="1"/>
    <col min="8" max="8" width="14.28515625" bestFit="1" customWidth="1"/>
    <col min="9" max="9" width="15" bestFit="1" customWidth="1"/>
    <col min="10" max="10" width="16.5703125" bestFit="1" customWidth="1"/>
    <col min="11" max="11" width="18.5703125" customWidth="1"/>
    <col min="12" max="12" width="12.85546875" bestFit="1" customWidth="1"/>
    <col min="13" max="13" width="18.140625" bestFit="1" customWidth="1"/>
  </cols>
  <sheetData>
    <row r="1" spans="1:14" ht="15.75" x14ac:dyDescent="0.25">
      <c r="A1" s="41"/>
      <c r="B1" s="16"/>
      <c r="C1" s="16"/>
      <c r="D1" s="16"/>
      <c r="E1" s="16"/>
      <c r="F1" s="16"/>
      <c r="G1" s="22"/>
    </row>
    <row r="2" spans="1:14" ht="15.75" x14ac:dyDescent="0.25">
      <c r="A2" s="41"/>
      <c r="B2" s="16"/>
      <c r="C2" s="16"/>
      <c r="D2" s="16"/>
      <c r="E2" s="16"/>
      <c r="F2" s="16"/>
      <c r="G2" s="22"/>
    </row>
    <row r="3" spans="1:14" ht="15.75" x14ac:dyDescent="0.25">
      <c r="A3" s="41"/>
      <c r="B3" s="16"/>
      <c r="C3" s="16"/>
      <c r="D3" s="16"/>
      <c r="E3" s="16"/>
      <c r="F3" s="16"/>
      <c r="G3" s="22"/>
    </row>
    <row r="4" spans="1:14" ht="15.75" x14ac:dyDescent="0.25">
      <c r="A4" s="41"/>
      <c r="B4" s="16"/>
      <c r="C4" s="16"/>
      <c r="D4" s="16"/>
      <c r="E4" s="16"/>
      <c r="F4" s="16"/>
      <c r="G4" s="22"/>
    </row>
    <row r="5" spans="1:14" ht="15.75" x14ac:dyDescent="0.25">
      <c r="A5" s="41"/>
      <c r="B5" s="16"/>
      <c r="C5" s="16"/>
      <c r="D5" s="16"/>
      <c r="E5" s="16"/>
      <c r="F5" s="16"/>
      <c r="G5" s="22"/>
    </row>
    <row r="6" spans="1:14" ht="15.75" x14ac:dyDescent="0.25">
      <c r="A6" s="41"/>
      <c r="B6" s="16" t="str">
        <f>+CONCATENATE("POSICIÓN POR MONEDA AL CIERRE ",[1]TABLAS!B6," ",[1]TABLAS!B5)</f>
        <v>POSICIÓN POR MONEDA AL CIERRE PRIMER TRIMESTRE 2022</v>
      </c>
      <c r="C6" s="16"/>
      <c r="D6" s="16"/>
      <c r="E6" s="16"/>
      <c r="F6" s="16"/>
      <c r="G6" s="22"/>
    </row>
    <row r="7" spans="1:14" ht="15.75" x14ac:dyDescent="0.25">
      <c r="A7" s="41"/>
      <c r="B7" s="16"/>
      <c r="C7" s="16"/>
      <c r="D7" s="16"/>
      <c r="E7" s="16"/>
      <c r="F7" s="16"/>
      <c r="G7" s="22"/>
      <c r="K7" s="55"/>
    </row>
    <row r="8" spans="1:14" ht="16.5" thickBot="1" x14ac:dyDescent="0.3">
      <c r="A8" s="41"/>
      <c r="B8" s="43"/>
      <c r="C8" s="42"/>
      <c r="D8" s="42"/>
      <c r="E8" s="41"/>
      <c r="F8" s="41"/>
      <c r="G8" s="22"/>
    </row>
    <row r="9" spans="1:14" x14ac:dyDescent="0.25">
      <c r="A9" s="40"/>
      <c r="B9" s="140" t="s">
        <v>23</v>
      </c>
      <c r="C9" s="157"/>
      <c r="D9" s="156" t="s">
        <v>22</v>
      </c>
      <c r="E9" s="160" t="s">
        <v>17</v>
      </c>
      <c r="F9" s="162" t="s">
        <v>21</v>
      </c>
      <c r="G9" s="22"/>
    </row>
    <row r="10" spans="1:14" ht="15.75" thickBot="1" x14ac:dyDescent="0.3">
      <c r="A10" s="39"/>
      <c r="B10" s="142"/>
      <c r="C10" s="158"/>
      <c r="D10" s="159"/>
      <c r="E10" s="161"/>
      <c r="F10" s="163"/>
      <c r="G10" s="22"/>
    </row>
    <row r="11" spans="1:14" ht="15.75" thickTop="1" x14ac:dyDescent="0.25">
      <c r="A11" s="39"/>
      <c r="B11" s="73"/>
      <c r="C11" s="72"/>
      <c r="D11" s="71"/>
      <c r="E11" s="70"/>
      <c r="F11" s="69"/>
      <c r="G11" s="22"/>
      <c r="I11" s="55"/>
      <c r="J11" s="55"/>
      <c r="K11" s="55"/>
      <c r="L11" s="55"/>
      <c r="M11" s="56"/>
      <c r="N11" s="55"/>
    </row>
    <row r="12" spans="1:14" x14ac:dyDescent="0.25">
      <c r="A12" s="39"/>
      <c r="B12" s="102" t="s">
        <v>20</v>
      </c>
      <c r="C12" s="152"/>
      <c r="D12" s="68">
        <v>533581548130.74139</v>
      </c>
      <c r="E12" s="68">
        <v>533581548130.74139</v>
      </c>
      <c r="F12" s="67">
        <v>0.61761574031827104</v>
      </c>
      <c r="G12" s="22"/>
      <c r="I12" s="55"/>
      <c r="J12" s="55"/>
      <c r="K12" s="55"/>
      <c r="L12" s="55"/>
      <c r="M12" s="56"/>
      <c r="N12" s="55"/>
    </row>
    <row r="13" spans="1:14" x14ac:dyDescent="0.25">
      <c r="A13" s="39"/>
      <c r="B13" s="102" t="s">
        <v>3</v>
      </c>
      <c r="C13" s="152"/>
      <c r="D13" s="68">
        <v>10412219.524491817</v>
      </c>
      <c r="E13" s="68">
        <v>330356193896</v>
      </c>
      <c r="F13" s="67">
        <v>0.3823842596817289</v>
      </c>
      <c r="G13" s="22"/>
      <c r="I13" s="55"/>
      <c r="J13" s="55"/>
      <c r="K13" s="55"/>
      <c r="L13" s="55"/>
      <c r="M13" s="56"/>
      <c r="N13" s="55"/>
    </row>
    <row r="14" spans="1:14" ht="15" customHeight="1" x14ac:dyDescent="0.25">
      <c r="A14" s="39"/>
      <c r="B14" s="102" t="s">
        <v>1</v>
      </c>
      <c r="C14" s="152"/>
      <c r="D14" s="68">
        <v>0</v>
      </c>
      <c r="E14" s="68">
        <v>0</v>
      </c>
      <c r="F14" s="67">
        <v>0</v>
      </c>
      <c r="G14" s="22"/>
      <c r="K14" s="61"/>
      <c r="L14" s="55"/>
      <c r="M14" s="56"/>
      <c r="N14" s="55"/>
    </row>
    <row r="15" spans="1:14" ht="15" customHeight="1" x14ac:dyDescent="0.25">
      <c r="A15" s="39"/>
      <c r="B15" s="102" t="s">
        <v>2</v>
      </c>
      <c r="C15" s="152"/>
      <c r="D15" s="68">
        <v>0</v>
      </c>
      <c r="E15" s="68">
        <v>0</v>
      </c>
      <c r="F15" s="67">
        <v>0</v>
      </c>
      <c r="G15" s="22"/>
      <c r="K15" s="61"/>
      <c r="L15" s="55"/>
      <c r="M15" s="56"/>
    </row>
    <row r="16" spans="1:14" x14ac:dyDescent="0.25">
      <c r="A16" s="39"/>
      <c r="B16" s="66"/>
      <c r="C16" s="65"/>
      <c r="D16" s="64"/>
      <c r="E16" s="63"/>
      <c r="F16" s="62"/>
      <c r="G16" s="22"/>
      <c r="K16" s="61"/>
      <c r="L16" s="55"/>
      <c r="M16" s="56"/>
    </row>
    <row r="17" spans="1:13" ht="15.75" thickBot="1" x14ac:dyDescent="0.3">
      <c r="A17" s="27"/>
      <c r="B17" s="31"/>
      <c r="C17" s="60" t="s">
        <v>0</v>
      </c>
      <c r="D17" s="60"/>
      <c r="E17" s="59">
        <v>863937742026.74146</v>
      </c>
      <c r="F17" s="58">
        <v>1</v>
      </c>
      <c r="G17" s="22"/>
      <c r="J17" s="57"/>
      <c r="L17" s="55"/>
      <c r="M17" s="56"/>
    </row>
    <row r="18" spans="1:13" x14ac:dyDescent="0.25">
      <c r="A18" s="22"/>
      <c r="B18" s="153" t="s">
        <v>6</v>
      </c>
      <c r="C18" s="153"/>
      <c r="D18" s="153"/>
      <c r="E18" s="153"/>
      <c r="F18" s="153"/>
      <c r="G18" s="22"/>
      <c r="M18" s="55"/>
    </row>
    <row r="19" spans="1:13" x14ac:dyDescent="0.25">
      <c r="A19" s="22"/>
      <c r="B19" s="154"/>
      <c r="C19" s="154"/>
      <c r="D19" s="154"/>
      <c r="E19" s="154"/>
      <c r="F19" s="154"/>
      <c r="G19" s="22"/>
      <c r="J19" s="48"/>
    </row>
    <row r="20" spans="1:13" ht="4.5" customHeight="1" thickBot="1" x14ac:dyDescent="0.3">
      <c r="A20" s="22"/>
      <c r="B20" s="22"/>
      <c r="C20" s="22"/>
      <c r="D20" s="22"/>
      <c r="E20" s="54"/>
      <c r="F20" s="27"/>
      <c r="G20" s="22"/>
    </row>
    <row r="21" spans="1:13" ht="24.75" customHeight="1" thickBot="1" x14ac:dyDescent="0.3">
      <c r="A21" s="27"/>
      <c r="B21" s="155" t="s">
        <v>4</v>
      </c>
      <c r="C21" s="156"/>
      <c r="D21" s="53">
        <f>+[1]TABLAS!B1</f>
        <v>44651</v>
      </c>
      <c r="E21" s="47"/>
      <c r="F21" s="49"/>
      <c r="G21" s="22"/>
      <c r="H21" s="48"/>
    </row>
    <row r="22" spans="1:13" x14ac:dyDescent="0.25">
      <c r="A22" s="27"/>
      <c r="B22" s="150" t="s">
        <v>3</v>
      </c>
      <c r="C22" s="151"/>
      <c r="D22" s="52">
        <f>+VLOOKUP($D$21,[1]TC!A:D,2)</f>
        <v>31727.74</v>
      </c>
      <c r="E22" s="47"/>
      <c r="F22" s="49"/>
      <c r="G22" s="22"/>
      <c r="H22" s="48"/>
    </row>
    <row r="23" spans="1:13" x14ac:dyDescent="0.25">
      <c r="A23" s="27"/>
      <c r="B23" s="102" t="s">
        <v>2</v>
      </c>
      <c r="C23" s="103"/>
      <c r="D23" s="51">
        <f>+VLOOKUP($D$21,[1]TC!A:D,3)</f>
        <v>787.16</v>
      </c>
      <c r="E23" s="47"/>
      <c r="F23" s="49"/>
      <c r="G23" s="22"/>
      <c r="H23" s="48"/>
    </row>
    <row r="24" spans="1:13" ht="15.75" thickBot="1" x14ac:dyDescent="0.3">
      <c r="A24" s="27"/>
      <c r="B24" s="106" t="s">
        <v>1</v>
      </c>
      <c r="C24" s="107"/>
      <c r="D24" s="50">
        <f>+VLOOKUP($D$21,[1]TC!A:D,4)</f>
        <v>878.04</v>
      </c>
      <c r="E24" s="47"/>
      <c r="F24" s="49"/>
      <c r="G24" s="22"/>
      <c r="H24" s="48"/>
    </row>
    <row r="25" spans="1:13" x14ac:dyDescent="0.25">
      <c r="A25" s="27"/>
      <c r="B25" s="26"/>
      <c r="C25" s="36"/>
      <c r="D25" s="26"/>
      <c r="E25" s="47"/>
      <c r="F25" s="27"/>
      <c r="G25" s="22"/>
    </row>
    <row r="26" spans="1:13" x14ac:dyDescent="0.25">
      <c r="A26" s="27"/>
      <c r="B26" s="27"/>
      <c r="C26" s="27"/>
      <c r="D26" s="27"/>
      <c r="E26" s="47"/>
      <c r="F26" s="27"/>
      <c r="G26" s="22"/>
    </row>
    <row r="27" spans="1:13" x14ac:dyDescent="0.25">
      <c r="A27" s="44"/>
      <c r="B27" s="44"/>
      <c r="C27" s="44"/>
      <c r="D27" s="44"/>
      <c r="E27" s="46"/>
      <c r="F27" s="44"/>
    </row>
    <row r="28" spans="1:13" x14ac:dyDescent="0.25">
      <c r="E28" s="45"/>
      <c r="F28" s="44"/>
    </row>
    <row r="29" spans="1:13" x14ac:dyDescent="0.25">
      <c r="F29" s="44"/>
    </row>
    <row r="30" spans="1:13" x14ac:dyDescent="0.25">
      <c r="F30" s="44"/>
    </row>
    <row r="31" spans="1:13" x14ac:dyDescent="0.25">
      <c r="F31" s="44"/>
    </row>
    <row r="32" spans="1:13" x14ac:dyDescent="0.25">
      <c r="F32" s="44"/>
    </row>
  </sheetData>
  <mergeCells count="14">
    <mergeCell ref="B12:C12"/>
    <mergeCell ref="B9:C10"/>
    <mergeCell ref="D9:D10"/>
    <mergeCell ref="E9:E10"/>
    <mergeCell ref="F9:F10"/>
    <mergeCell ref="B22:C22"/>
    <mergeCell ref="B23:C23"/>
    <mergeCell ref="B24:C24"/>
    <mergeCell ref="B13:C13"/>
    <mergeCell ref="B14:C14"/>
    <mergeCell ref="B15:C15"/>
    <mergeCell ref="B18:F18"/>
    <mergeCell ref="B19:F19"/>
    <mergeCell ref="B21:C21"/>
  </mergeCells>
  <pageMargins left="0.7" right="0.7" top="1.3199999999999998" bottom="0.75" header="0.3" footer="0.3"/>
  <pageSetup scale="7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GLOSA 02 </vt:lpstr>
      <vt:lpstr>Por Instrumentos </vt:lpstr>
      <vt:lpstr>Por Moneda</vt:lpstr>
      <vt:lpstr>'GLOSA 02 '!Área_de_impresión</vt:lpstr>
      <vt:lpstr>'Por Instrumentos '!Área_de_impresión</vt:lpstr>
      <vt:lpstr>'Por Moneda'!Área_de_impresión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Marlinda Córdova Rodríguez</dc:creator>
  <cp:lastModifiedBy>Karen Veloso Torres</cp:lastModifiedBy>
  <cp:lastPrinted>2022-04-06T20:09:50Z</cp:lastPrinted>
  <dcterms:created xsi:type="dcterms:W3CDTF">2022-04-06T17:17:07Z</dcterms:created>
  <dcterms:modified xsi:type="dcterms:W3CDTF">2022-04-18T20:07:26Z</dcterms:modified>
</cp:coreProperties>
</file>